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fin. plan 2026-2028\I. REBALANS\PRIJEDLOG REBALANSA ZA UV\"/>
    </mc:Choice>
  </mc:AlternateContent>
  <xr:revisionPtr revIDLastSave="0" documentId="13_ncr:1_{82C3CDB5-DC57-432E-9C32-F0F003AAC8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  <sheet name="List2" sheetId="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0" l="1"/>
  <c r="I34" i="10"/>
  <c r="G35" i="10"/>
  <c r="G36" i="10"/>
  <c r="G34" i="10"/>
  <c r="I27" i="10"/>
  <c r="G27" i="10"/>
  <c r="I20" i="10"/>
  <c r="I22" i="10"/>
  <c r="I19" i="10"/>
  <c r="G20" i="10"/>
  <c r="G21" i="10"/>
  <c r="G22" i="10"/>
  <c r="G19" i="10"/>
  <c r="I9" i="10"/>
  <c r="I10" i="10"/>
  <c r="I11" i="10"/>
  <c r="I12" i="10"/>
  <c r="I13" i="10"/>
  <c r="I14" i="10"/>
  <c r="I8" i="10"/>
  <c r="G9" i="10"/>
  <c r="G10" i="10"/>
  <c r="G11" i="10"/>
  <c r="G12" i="10"/>
  <c r="G13" i="10"/>
  <c r="G14" i="10"/>
  <c r="G8" i="10"/>
  <c r="H22" i="10"/>
  <c r="H21" i="10"/>
  <c r="H14" i="10"/>
  <c r="H11" i="10"/>
  <c r="H8" i="10"/>
  <c r="G27" i="3"/>
  <c r="G28" i="3"/>
  <c r="G29" i="3"/>
  <c r="G30" i="3"/>
  <c r="G31" i="3"/>
  <c r="G32" i="3"/>
  <c r="G33" i="3"/>
  <c r="G34" i="3"/>
  <c r="G35" i="3"/>
  <c r="G26" i="3"/>
  <c r="E27" i="3"/>
  <c r="E28" i="3"/>
  <c r="E29" i="3"/>
  <c r="E30" i="3"/>
  <c r="E31" i="3"/>
  <c r="E32" i="3"/>
  <c r="E33" i="3"/>
  <c r="E34" i="3"/>
  <c r="E35" i="3"/>
  <c r="E26" i="3"/>
  <c r="G11" i="3"/>
  <c r="G12" i="3"/>
  <c r="G13" i="3"/>
  <c r="G14" i="3"/>
  <c r="G15" i="3"/>
  <c r="G16" i="3"/>
  <c r="G17" i="3"/>
  <c r="G18" i="3"/>
  <c r="G19" i="3"/>
  <c r="G20" i="3"/>
  <c r="G21" i="3"/>
  <c r="G10" i="3"/>
  <c r="E11" i="3"/>
  <c r="E12" i="3"/>
  <c r="E13" i="3"/>
  <c r="E14" i="3"/>
  <c r="E15" i="3"/>
  <c r="E16" i="3"/>
  <c r="E17" i="3"/>
  <c r="E18" i="3"/>
  <c r="E19" i="3"/>
  <c r="E20" i="3"/>
  <c r="E21" i="3"/>
  <c r="E10" i="3"/>
  <c r="E33" i="8"/>
  <c r="E34" i="8"/>
  <c r="E35" i="8"/>
  <c r="E36" i="8"/>
  <c r="E37" i="8"/>
  <c r="E38" i="8"/>
  <c r="E39" i="8"/>
  <c r="E40" i="8"/>
  <c r="E41" i="8"/>
  <c r="E42" i="8"/>
  <c r="E43" i="8"/>
  <c r="E44" i="8"/>
  <c r="E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30" i="8"/>
  <c r="E13" i="8"/>
  <c r="E14" i="8"/>
  <c r="E15" i="8"/>
  <c r="E16" i="8"/>
  <c r="E17" i="8"/>
  <c r="E18" i="8"/>
  <c r="E19" i="8"/>
  <c r="E20" i="8"/>
  <c r="E21" i="8"/>
  <c r="E22" i="8"/>
  <c r="E23" i="8"/>
  <c r="E24" i="8"/>
  <c r="E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10" i="8"/>
  <c r="E11" i="5"/>
  <c r="E12" i="5"/>
  <c r="E10" i="5"/>
  <c r="C11" i="5"/>
  <c r="C12" i="5"/>
  <c r="C10" i="5"/>
  <c r="G9" i="6"/>
  <c r="G10" i="6"/>
  <c r="G12" i="6"/>
  <c r="G13" i="6"/>
  <c r="G14" i="6"/>
  <c r="G8" i="6"/>
  <c r="E9" i="6"/>
  <c r="E10" i="6"/>
  <c r="E12" i="6"/>
  <c r="E13" i="6"/>
  <c r="E14" i="6"/>
  <c r="E8" i="6"/>
  <c r="E9" i="9"/>
  <c r="E10" i="9"/>
  <c r="E12" i="9"/>
  <c r="E13" i="9"/>
  <c r="E14" i="9"/>
  <c r="E8" i="9"/>
  <c r="C9" i="9"/>
  <c r="C10" i="9"/>
  <c r="C12" i="9"/>
  <c r="C13" i="9"/>
  <c r="C14" i="9"/>
  <c r="C8" i="9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1" i="7"/>
  <c r="H32" i="7"/>
  <c r="H33" i="7"/>
  <c r="H34" i="7"/>
  <c r="H35" i="7"/>
  <c r="H36" i="7"/>
  <c r="H37" i="7"/>
  <c r="H38" i="7"/>
  <c r="H39" i="7"/>
  <c r="H40" i="7"/>
  <c r="H41" i="7"/>
  <c r="H45" i="7"/>
  <c r="H47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7" i="7"/>
  <c r="F6" i="7"/>
  <c r="G15" i="7"/>
  <c r="G66" i="7" s="1"/>
  <c r="G16" i="7"/>
  <c r="G41" i="7"/>
  <c r="G60" i="7"/>
  <c r="G61" i="7"/>
  <c r="G62" i="7"/>
  <c r="G63" i="7"/>
  <c r="G58" i="7"/>
  <c r="G57" i="7"/>
  <c r="G55" i="7"/>
  <c r="G54" i="7"/>
  <c r="G49" i="7"/>
  <c r="G50" i="7"/>
  <c r="G45" i="7"/>
  <c r="G46" i="7"/>
  <c r="G17" i="7"/>
  <c r="G39" i="7"/>
  <c r="G38" i="7"/>
  <c r="G36" i="7"/>
  <c r="G35" i="7" s="1"/>
  <c r="G33" i="7"/>
  <c r="G32" i="7"/>
  <c r="G29" i="7"/>
  <c r="G28" i="7"/>
  <c r="G24" i="7"/>
  <c r="G23" i="7"/>
  <c r="G18" i="7"/>
  <c r="G13" i="7"/>
  <c r="G12" i="7"/>
  <c r="G11" i="7" s="1"/>
  <c r="G9" i="7"/>
  <c r="G8" i="7"/>
  <c r="G7" i="7"/>
  <c r="G6" i="7" s="1"/>
  <c r="F8" i="6"/>
  <c r="F9" i="6"/>
  <c r="D10" i="5"/>
  <c r="D11" i="5"/>
  <c r="D30" i="8"/>
  <c r="D37" i="8"/>
  <c r="D41" i="8"/>
  <c r="D43" i="8"/>
  <c r="D35" i="8"/>
  <c r="D33" i="8"/>
  <c r="D17" i="8"/>
  <c r="D10" i="8" s="1"/>
  <c r="D23" i="8"/>
  <c r="D21" i="8"/>
  <c r="D13" i="8"/>
  <c r="D15" i="8"/>
  <c r="F26" i="3"/>
  <c r="F32" i="3"/>
  <c r="F27" i="3"/>
  <c r="F10" i="3"/>
  <c r="F20" i="3"/>
  <c r="F18" i="3"/>
  <c r="F11" i="3"/>
  <c r="F11" i="10"/>
  <c r="F8" i="10"/>
  <c r="F14" i="10" l="1"/>
  <c r="D32" i="3"/>
  <c r="D27" i="3"/>
  <c r="D20" i="3"/>
  <c r="D18" i="3"/>
  <c r="D11" i="3"/>
  <c r="B43" i="8"/>
  <c r="B41" i="8"/>
  <c r="B37" i="8"/>
  <c r="B35" i="8"/>
  <c r="B33" i="8"/>
  <c r="B23" i="8"/>
  <c r="B21" i="8"/>
  <c r="B17" i="8"/>
  <c r="B15" i="8"/>
  <c r="B13" i="8"/>
  <c r="B11" i="5"/>
  <c r="B10" i="5" s="1"/>
  <c r="D26" i="3" l="1"/>
  <c r="D10" i="3"/>
  <c r="B30" i="8"/>
  <c r="B10" i="8"/>
  <c r="E63" i="7" l="1"/>
  <c r="E62" i="7" s="1"/>
  <c r="E61" i="7" s="1"/>
  <c r="E60" i="7" s="1"/>
  <c r="E58" i="7"/>
  <c r="E57" i="7" s="1"/>
  <c r="E55" i="7"/>
  <c r="E54" i="7" s="1"/>
  <c r="E50" i="7"/>
  <c r="E49" i="7" s="1"/>
  <c r="E45" i="7"/>
  <c r="E39" i="7"/>
  <c r="E38" i="7" s="1"/>
  <c r="E36" i="7"/>
  <c r="E35" i="7" s="1"/>
  <c r="E33" i="7"/>
  <c r="E32" i="7" s="1"/>
  <c r="E29" i="7"/>
  <c r="E28" i="7" s="1"/>
  <c r="E24" i="7"/>
  <c r="E23" i="7" s="1"/>
  <c r="E18" i="7"/>
  <c r="E17" i="7" s="1"/>
  <c r="E13" i="7"/>
  <c r="E12" i="7" s="1"/>
  <c r="E11" i="7" s="1"/>
  <c r="E9" i="7"/>
  <c r="E8" i="7" s="1"/>
  <c r="E7" i="7" s="1"/>
  <c r="E41" i="7" l="1"/>
  <c r="E16" i="7"/>
  <c r="E6" i="7"/>
  <c r="B9" i="9"/>
  <c r="B8" i="9" s="1"/>
  <c r="D13" i="6"/>
  <c r="D12" i="6" s="1"/>
  <c r="D9" i="6"/>
  <c r="D8" i="6" s="1"/>
  <c r="E15" i="7" l="1"/>
  <c r="E66" i="7" s="1"/>
  <c r="F21" i="10" l="1"/>
  <c r="F22" i="10" l="1"/>
</calcChain>
</file>

<file path=xl/sharedStrings.xml><?xml version="1.0" encoding="utf-8"?>
<sst xmlns="http://schemas.openxmlformats.org/spreadsheetml/2006/main" count="260" uniqueCount="129">
  <si>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</si>
  <si>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</si>
  <si>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</si>
  <si>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</si>
  <si>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</si>
  <si>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</si>
  <si>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</si>
  <si>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</si>
  <si>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</si>
  <si>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</si>
  <si>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</si>
  <si>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</si>
  <si>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</si>
  <si>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</si>
  <si>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</si>
  <si>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</si>
  <si>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</si>
  <si>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</si>
  <si>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</si>
  <si>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</si>
  <si>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</si>
  <si>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</si>
  <si>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</si>
  <si>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</si>
  <si>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</si>
  <si>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</si>
  <si>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</si>
  <si>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Prihodi iz nadležnog proračuna i od HZZO-a temeljem ugovornih obveza</t>
  </si>
  <si>
    <t>Rashodi za nabavu proizvedene dugotrajne imovine</t>
  </si>
  <si>
    <t>Naziv</t>
  </si>
  <si>
    <t>EUR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</si>
  <si>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</si>
  <si>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</si>
  <si>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</si>
  <si>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</si>
  <si>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</si>
  <si>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</si>
  <si>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</si>
  <si>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</si>
  <si>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</si>
  <si>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</si>
  <si>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</si>
  <si>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</si>
  <si>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>4 Prihodi za posebne namjene</t>
  </si>
  <si>
    <t>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</si>
  <si>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</si>
  <si>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</si>
  <si>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</si>
  <si>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</si>
  <si>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</si>
  <si>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</si>
  <si>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</si>
  <si>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</si>
  <si>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</si>
  <si>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</si>
  <si>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</si>
  <si>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</si>
  <si>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</si>
  <si>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</si>
  <si>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</si>
  <si>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</si>
  <si>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</si>
  <si>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Prihodi od imovine</t>
  </si>
  <si>
    <t xml:space="preserve">Prihodi od upravnih i administrativnih  pristojbi, pristojbi po posebnim propisima i naknada </t>
  </si>
  <si>
    <t>Prihodi od prodaje proizvoda i robe te pruženih usluga i prihodi od donacija</t>
  </si>
  <si>
    <t>Kazne, upravne mjere i ostali prihodi</t>
  </si>
  <si>
    <t>Vlastiti izvori</t>
  </si>
  <si>
    <t>Rezultat poslovanja</t>
  </si>
  <si>
    <t>Financijski rashodi</t>
  </si>
  <si>
    <t>Rashodi za nabavu proizvedene dugotrajne  imovine</t>
  </si>
  <si>
    <t>Rashodi za dodatna ulaganja na nef.imovinu</t>
  </si>
  <si>
    <t>Ostali rashodi</t>
  </si>
  <si>
    <t>31 Vlastiti prihodi</t>
  </si>
  <si>
    <t>7 Prihodi od prodaje ili zamjene nefinancijske imovine i naknade s naslova osiguranja</t>
  </si>
  <si>
    <t>6 Donacije</t>
  </si>
  <si>
    <t>07 Zdravstvo</t>
  </si>
  <si>
    <t>074 Službe javnog zdravstva</t>
  </si>
  <si>
    <t>Aktivnost A3200-01</t>
  </si>
  <si>
    <t>Kapitalni projekt K3200-02</t>
  </si>
  <si>
    <t>KAPITALNI IZDACI-STANDARD</t>
  </si>
  <si>
    <t>PROGRAM 3200</t>
  </si>
  <si>
    <t>ZAKONSKI STANDARD U ZDRAVSTVU</t>
  </si>
  <si>
    <t>TEKUĆE I INVESTICIJSKO ODRŽAVANJE</t>
  </si>
  <si>
    <t>PROGRAM 3215</t>
  </si>
  <si>
    <t>REDOVNA DJELATNOST ZDRAVSTVENIH USTANOVA</t>
  </si>
  <si>
    <t>Aktivnost A3215-01</t>
  </si>
  <si>
    <t>ADMINISTRACIJA I UPRAVLJANJE</t>
  </si>
  <si>
    <t>Izvor financiranja 31</t>
  </si>
  <si>
    <t>Vlastiti prihodi</t>
  </si>
  <si>
    <t>Financijski  rashodi</t>
  </si>
  <si>
    <t>Izvor financiranja 61</t>
  </si>
  <si>
    <t>Izvor financiranja 71</t>
  </si>
  <si>
    <t>Kapitalni projekt K3215-02</t>
  </si>
  <si>
    <t>KAPITALNI IZDACI U ZDRAVSTVU IZNAD STANDARDA</t>
  </si>
  <si>
    <t>PROGRAM 3240</t>
  </si>
  <si>
    <t>POBOLJŠANJE UVJETA PRUŽANJA ZDRAVSTVENE ZAŠTITE</t>
  </si>
  <si>
    <t>Specijalističko usavršavanje medicinskih sestara i tehničara u djelatnosti hitne medicine</t>
  </si>
  <si>
    <t>Tekući projekt T3240-16</t>
  </si>
  <si>
    <t>Primljeni povrati glavnica danih zajmova</t>
  </si>
  <si>
    <t>Izdaci za dane zajmove i jamčevne pologe</t>
  </si>
  <si>
    <t>Izvor financiranja 81</t>
  </si>
  <si>
    <t>Namjenski primici od zaduživanja</t>
  </si>
  <si>
    <t>Plan za 2026.</t>
  </si>
  <si>
    <t>Izvor financiranja 43</t>
  </si>
  <si>
    <t>Rashodi za donacije, kazne, naknade šteta i kapitalne pomoći</t>
  </si>
  <si>
    <t>Pomoći iz državnog proračuna</t>
  </si>
  <si>
    <t>Ostali prihodi za posebne namjene</t>
  </si>
  <si>
    <t>Ostale pomoći</t>
  </si>
  <si>
    <t>Donacije</t>
  </si>
  <si>
    <t>Prihodi od prodaje ili zamjene nefinancijske imovine i naknade s naslova osiguranja</t>
  </si>
  <si>
    <t>Mehanizam za oporavak i otpronost - bespovratna sredstva</t>
  </si>
  <si>
    <t xml:space="preserve">  43 Ostali prihodi za posebne namjene</t>
  </si>
  <si>
    <t>61 Donacije</t>
  </si>
  <si>
    <t>71 Prihodi od prodaje ili zamjene nefinancijske imovine i naknade s naslova osiguranja</t>
  </si>
  <si>
    <t>11 Opći prihodi i primici</t>
  </si>
  <si>
    <t>50 Pomoći iz državnog proračuna (12 do 2025.g., 55 do 2026.g.)</t>
  </si>
  <si>
    <t>52 Ostale pomoći (501 do 2025. g., 53 do 2026.g.)</t>
  </si>
  <si>
    <t>581 Mehanizam za oporavak i otpornost-bespovratna sredstva (501 do 2025.g., 54 do 2026.g.)</t>
  </si>
  <si>
    <r>
      <t xml:space="preserve">Izvor financiranja </t>
    </r>
    <r>
      <rPr>
        <i/>
        <sz val="10"/>
        <rFont val="Arial"/>
        <family val="2"/>
        <charset val="238"/>
      </rPr>
      <t xml:space="preserve">50 </t>
    </r>
    <r>
      <rPr>
        <i/>
        <sz val="10"/>
        <color indexed="8"/>
        <rFont val="Arial"/>
        <family val="2"/>
        <charset val="238"/>
      </rPr>
      <t>(12 do 2025.g., 55 do 2026.g.)</t>
    </r>
  </si>
  <si>
    <t>Izvor financiranja 50 (12 do 2025.g., 55 do 2026.g.)</t>
  </si>
  <si>
    <t>Izvor financiranja 52 (501 do 2025. g., 53 do 2026.g.)</t>
  </si>
  <si>
    <t>Izvor financiranja 581 (501 do 2025.g., 54 do 2026.g.)</t>
  </si>
  <si>
    <t>Izvor financiranja 11</t>
  </si>
  <si>
    <t>Opći prihodi i primici</t>
  </si>
  <si>
    <t>Proračun za 2026.</t>
  </si>
  <si>
    <t>povećanje/smanjenje</t>
  </si>
  <si>
    <t>I. izmjene i dopune plana za 2026.</t>
  </si>
  <si>
    <t>indeks</t>
  </si>
  <si>
    <t>PRIJEDLOG I. IZMJENA I DOPUNA FINANCIJSKOG PLANA ZAVODA ZA HITNU MEDICINU LIČKO-SENJSKE ŽUPANIJE
ZA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</si>
</sst>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Calibri"/>
      <family val="2"/>
      <charset val="238"/>
      <scheme val="minor"/>
    </font>
    <font>
      <sz val="14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i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" fillId="0" borderId="0" xfId="0" applyFont="1"/>
    <xf numFmtId="4" fontId="5" fillId="0" borderId="3" xfId="0" applyNumberFormat="1" applyFont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12" fillId="0" borderId="3" xfId="0" applyFont="1" applyBorder="1" applyAlignment="1">
      <alignment horizontal="left"/>
    </xf>
    <xf numFmtId="0" fontId="12" fillId="0" borderId="3" xfId="0" applyFont="1" applyBorder="1"/>
    <xf numFmtId="0" fontId="13" fillId="0" borderId="3" xfId="0" applyFont="1" applyBorder="1" applyAlignment="1">
      <alignment horizontal="left"/>
    </xf>
    <xf numFmtId="0" fontId="6" fillId="2" borderId="3" xfId="0" applyFont="1" applyFill="1" applyBorder="1" applyAlignment="1">
      <alignment wrapText="1"/>
    </xf>
    <xf numFmtId="4" fontId="5" fillId="2" borderId="4" xfId="0" applyNumberFormat="1" applyFont="1" applyFill="1" applyBorder="1" applyAlignment="1">
      <alignment horizontal="right"/>
    </xf>
    <xf numFmtId="4" fontId="5" fillId="2" borderId="3" xfId="0" applyNumberFormat="1" applyFont="1" applyFill="1" applyBorder="1" applyAlignment="1">
      <alignment horizontal="right"/>
    </xf>
    <xf numFmtId="4" fontId="0" fillId="0" borderId="3" xfId="0" applyNumberFormat="1" applyBorder="1"/>
    <xf numFmtId="4" fontId="1" fillId="0" borderId="3" xfId="0" applyNumberFormat="1" applyFont="1" applyBorder="1"/>
    <xf numFmtId="0" fontId="8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wrapText="1"/>
    </xf>
    <xf numFmtId="0" fontId="7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 wrapText="1"/>
    </xf>
    <xf numFmtId="4" fontId="1" fillId="5" borderId="3" xfId="0" applyNumberFormat="1" applyFont="1" applyFill="1" applyBorder="1"/>
    <xf numFmtId="4" fontId="5" fillId="5" borderId="3" xfId="0" applyNumberFormat="1" applyFont="1" applyFill="1" applyBorder="1" applyAlignment="1">
      <alignment horizontal="right"/>
    </xf>
    <xf numFmtId="4" fontId="1" fillId="6" borderId="3" xfId="0" applyNumberFormat="1" applyFont="1" applyFill="1" applyBorder="1"/>
    <xf numFmtId="4" fontId="6" fillId="2" borderId="3" xfId="0" applyNumberFormat="1" applyFont="1" applyFill="1" applyBorder="1" applyAlignment="1">
      <alignment horizontal="right"/>
    </xf>
    <xf numFmtId="0" fontId="8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4" fontId="3" fillId="0" borderId="3" xfId="0" applyNumberFormat="1" applyFont="1" applyBorder="1" applyAlignment="1">
      <alignment horizontal="righ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0" fontId="13" fillId="0" borderId="0" xfId="0" applyFont="1"/>
    <xf numFmtId="3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17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left" wrapText="1"/>
    </xf>
    <xf numFmtId="0" fontId="8" fillId="0" borderId="2" xfId="0" quotePrefix="1" applyFont="1" applyBorder="1" applyAlignment="1">
      <alignment horizontal="center" wrapText="1"/>
    </xf>
    <xf numFmtId="0" fontId="8" fillId="0" borderId="2" xfId="0" quotePrefix="1" applyFont="1" applyBorder="1" applyAlignment="1">
      <alignment horizontal="left"/>
    </xf>
    <xf numFmtId="0" fontId="8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6" fillId="0" borderId="0" xfId="0" applyFont="1"/>
    <xf numFmtId="0" fontId="17" fillId="0" borderId="0" xfId="0" quotePrefix="1" applyFont="1" applyAlignment="1">
      <alignment horizontal="center" vertical="center" wrapText="1"/>
    </xf>
    <xf numFmtId="4" fontId="8" fillId="4" borderId="1" xfId="0" quotePrefix="1" applyNumberFormat="1" applyFont="1" applyFill="1" applyBorder="1" applyAlignment="1">
      <alignment horizontal="right"/>
    </xf>
    <xf numFmtId="4" fontId="8" fillId="3" borderId="1" xfId="0" quotePrefix="1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0" fontId="22" fillId="0" borderId="0" xfId="0" quotePrefix="1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0" xfId="0" applyFont="1"/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wrapText="1"/>
    </xf>
    <xf numFmtId="0" fontId="21" fillId="0" borderId="0" xfId="0" applyFont="1"/>
    <xf numFmtId="0" fontId="28" fillId="4" borderId="3" xfId="0" applyFont="1" applyFill="1" applyBorder="1" applyAlignment="1">
      <alignment horizontal="center" vertical="center" wrapText="1"/>
    </xf>
    <xf numFmtId="4" fontId="28" fillId="2" borderId="3" xfId="0" applyNumberFormat="1" applyFont="1" applyFill="1" applyBorder="1" applyAlignment="1">
      <alignment horizontal="right"/>
    </xf>
    <xf numFmtId="4" fontId="29" fillId="2" borderId="3" xfId="0" applyNumberFormat="1" applyFont="1" applyFill="1" applyBorder="1" applyAlignment="1">
      <alignment horizontal="right"/>
    </xf>
    <xf numFmtId="4" fontId="29" fillId="0" borderId="3" xfId="0" applyNumberFormat="1" applyFont="1" applyBorder="1" applyAlignment="1">
      <alignment horizontal="center" vertical="center" wrapText="1"/>
    </xf>
    <xf numFmtId="4" fontId="29" fillId="0" borderId="3" xfId="0" applyNumberFormat="1" applyFont="1" applyBorder="1" applyAlignment="1">
      <alignment horizontal="right" vertical="center" wrapText="1"/>
    </xf>
    <xf numFmtId="3" fontId="28" fillId="0" borderId="3" xfId="0" applyNumberFormat="1" applyFont="1" applyBorder="1" applyAlignment="1">
      <alignment horizontal="right" vertical="center" wrapText="1"/>
    </xf>
    <xf numFmtId="3" fontId="30" fillId="2" borderId="3" xfId="0" applyNumberFormat="1" applyFont="1" applyFill="1" applyBorder="1" applyAlignment="1">
      <alignment horizontal="right"/>
    </xf>
    <xf numFmtId="3" fontId="20" fillId="2" borderId="3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4" fontId="28" fillId="5" borderId="3" xfId="0" applyNumberFormat="1" applyFont="1" applyFill="1" applyBorder="1" applyAlignment="1">
      <alignment horizontal="right"/>
    </xf>
    <xf numFmtId="4" fontId="28" fillId="6" borderId="3" xfId="0" applyNumberFormat="1" applyFont="1" applyFill="1" applyBorder="1" applyAlignment="1">
      <alignment horizontal="right"/>
    </xf>
    <xf numFmtId="4" fontId="5" fillId="6" borderId="3" xfId="0" applyNumberFormat="1" applyFont="1" applyFill="1" applyBorder="1" applyAlignment="1">
      <alignment horizontal="right"/>
    </xf>
    <xf numFmtId="4" fontId="3" fillId="5" borderId="3" xfId="0" applyNumberFormat="1" applyFont="1" applyFill="1" applyBorder="1" applyAlignment="1">
      <alignment horizontal="right"/>
    </xf>
    <xf numFmtId="4" fontId="28" fillId="0" borderId="3" xfId="0" applyNumberFormat="1" applyFont="1" applyBorder="1" applyAlignment="1">
      <alignment horizontal="right" vertical="center" wrapText="1"/>
    </xf>
    <xf numFmtId="3" fontId="29" fillId="0" borderId="3" xfId="0" applyNumberFormat="1" applyFont="1" applyBorder="1" applyAlignment="1">
      <alignment horizontal="right" vertical="center" wrapText="1"/>
    </xf>
    <xf numFmtId="4" fontId="28" fillId="0" borderId="3" xfId="0" applyNumberFormat="1" applyFont="1" applyBorder="1" applyAlignment="1">
      <alignment horizontal="center" wrapText="1"/>
    </xf>
    <xf numFmtId="4" fontId="29" fillId="0" borderId="3" xfId="0" applyNumberFormat="1" applyFont="1" applyBorder="1" applyAlignment="1">
      <alignment horizontal="center" wrapText="1"/>
    </xf>
    <xf numFmtId="4" fontId="28" fillId="0" borderId="0" xfId="0" applyNumberFormat="1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/>
    </xf>
    <xf numFmtId="4" fontId="30" fillId="3" borderId="3" xfId="0" applyNumberFormat="1" applyFont="1" applyFill="1" applyBorder="1" applyAlignment="1">
      <alignment horizontal="right"/>
    </xf>
    <xf numFmtId="4" fontId="20" fillId="0" borderId="3" xfId="0" applyNumberFormat="1" applyFont="1" applyBorder="1" applyAlignment="1">
      <alignment horizontal="right"/>
    </xf>
    <xf numFmtId="0" fontId="30" fillId="2" borderId="3" xfId="0" applyFont="1" applyFill="1" applyBorder="1" applyAlignment="1">
      <alignment horizontal="center" vertical="center" wrapText="1"/>
    </xf>
    <xf numFmtId="4" fontId="30" fillId="4" borderId="1" xfId="0" quotePrefix="1" applyNumberFormat="1" applyFont="1" applyFill="1" applyBorder="1" applyAlignment="1">
      <alignment horizontal="right"/>
    </xf>
    <xf numFmtId="4" fontId="30" fillId="3" borderId="1" xfId="0" quotePrefix="1" applyNumberFormat="1" applyFont="1" applyFill="1" applyBorder="1" applyAlignment="1">
      <alignment horizontal="right"/>
    </xf>
    <xf numFmtId="0" fontId="26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8" fillId="3" borderId="1" xfId="0" quotePrefix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6" fillId="3" borderId="2" xfId="0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 indent="1"/>
    </xf>
    <xf numFmtId="0" fontId="5" fillId="6" borderId="2" xfId="0" applyFont="1" applyFill="1" applyBorder="1" applyAlignment="1">
      <alignment horizontal="left" vertical="center" wrapText="1" indent="1"/>
    </xf>
    <xf numFmtId="0" fontId="5" fillId="6" borderId="4" xfId="0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left" vertical="center" wrapText="1" indent="1"/>
    </xf>
    <xf numFmtId="4" fontId="20" fillId="2" borderId="3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tabSelected="1" topLeftCell="A19" workbookViewId="0">
      <selection activeCell="J36" sqref="J36"/>
    </sheetView>
  </sheetViews>
  <sheetFormatPr defaultRowHeight="15" x14ac:dyDescent="0.25"/>
  <cols>
    <col min="1" max="4" width="9.140625" style="70"/>
    <col min="5" max="6" width="25.28515625" style="70" customWidth="1"/>
    <col min="7" max="7" width="18.7109375" style="70" customWidth="1"/>
    <col min="8" max="8" width="25.28515625" style="70" customWidth="1"/>
    <col min="9" max="9" width="17" style="70" customWidth="1"/>
    <col min="10" max="16384" width="9.140625" style="70"/>
  </cols>
  <sheetData>
    <row r="1" spans="1:9" ht="42" customHeight="1" x14ac:dyDescent="0.25">
      <c r="A1" s="130" t="s">
        <v>128</v>
      </c>
      <c r="B1" s="130"/>
      <c r="C1" s="130"/>
      <c r="D1" s="130"/>
      <c r="E1" s="130"/>
      <c r="F1" s="130"/>
      <c r="G1" s="130"/>
      <c r="H1" s="130"/>
      <c r="I1" s="130"/>
    </row>
    <row r="2" spans="1:9" ht="18" x14ac:dyDescent="0.25">
      <c r="A2" s="75"/>
      <c r="B2" s="75"/>
      <c r="C2" s="75"/>
      <c r="D2" s="75"/>
      <c r="E2" s="75"/>
      <c r="F2" s="75"/>
      <c r="G2" s="75"/>
      <c r="H2" s="75"/>
      <c r="I2" s="75"/>
    </row>
    <row r="3" spans="1:9" ht="15.75" x14ac:dyDescent="0.25">
      <c r="A3" s="130" t="s">
        <v>19</v>
      </c>
      <c r="B3" s="130"/>
      <c r="C3" s="130"/>
      <c r="D3" s="130"/>
      <c r="E3" s="130"/>
      <c r="F3" s="130"/>
      <c r="G3" s="130"/>
      <c r="H3" s="130"/>
      <c r="I3" s="130"/>
    </row>
    <row r="4" spans="1:9" ht="18" x14ac:dyDescent="0.25">
      <c r="A4" s="75"/>
      <c r="B4" s="75"/>
      <c r="C4" s="75"/>
      <c r="D4" s="75"/>
      <c r="E4" s="75"/>
      <c r="F4" s="75"/>
      <c r="G4" s="75"/>
      <c r="H4" s="75"/>
      <c r="I4" s="75"/>
    </row>
    <row r="5" spans="1:9" ht="15.75" x14ac:dyDescent="0.25">
      <c r="A5" s="130" t="s">
        <v>23</v>
      </c>
      <c r="B5" s="142"/>
      <c r="C5" s="142"/>
      <c r="D5" s="142"/>
      <c r="E5" s="142"/>
      <c r="F5" s="142"/>
      <c r="G5" s="142"/>
      <c r="H5" s="142"/>
      <c r="I5" s="142"/>
    </row>
    <row r="6" spans="1:9" ht="18" x14ac:dyDescent="0.25">
      <c r="A6" s="77"/>
      <c r="B6" s="78"/>
      <c r="C6" s="78"/>
      <c r="D6" s="78"/>
      <c r="E6" s="79"/>
      <c r="F6" s="80"/>
      <c r="G6" s="80"/>
      <c r="H6" s="80"/>
      <c r="I6" s="120" t="s">
        <v>30</v>
      </c>
    </row>
    <row r="7" spans="1:9" ht="25.5" x14ac:dyDescent="0.25">
      <c r="A7" s="81"/>
      <c r="B7" s="82"/>
      <c r="C7" s="82"/>
      <c r="D7" s="83"/>
      <c r="E7" s="84"/>
      <c r="F7" s="85" t="s">
        <v>124</v>
      </c>
      <c r="G7" s="85" t="s">
        <v>125</v>
      </c>
      <c r="H7" s="119" t="s">
        <v>126</v>
      </c>
      <c r="I7" s="123" t="s">
        <v>127</v>
      </c>
    </row>
    <row r="8" spans="1:9" x14ac:dyDescent="0.25">
      <c r="A8" s="135" t="s">
        <v>0</v>
      </c>
      <c r="B8" s="129"/>
      <c r="C8" s="129"/>
      <c r="D8" s="129"/>
      <c r="E8" s="143"/>
      <c r="F8" s="87">
        <f>F9+F10</f>
        <v>10578969.970000001</v>
      </c>
      <c r="G8" s="121">
        <f>H8-F8</f>
        <v>67336.160000000149</v>
      </c>
      <c r="H8" s="87">
        <f>H9+H10</f>
        <v>10646306.130000001</v>
      </c>
      <c r="I8" s="121">
        <f>H8/F8*100</f>
        <v>100.63650960529193</v>
      </c>
    </row>
    <row r="9" spans="1:9" x14ac:dyDescent="0.25">
      <c r="A9" s="144" t="s">
        <v>31</v>
      </c>
      <c r="B9" s="145"/>
      <c r="C9" s="145"/>
      <c r="D9" s="145"/>
      <c r="E9" s="141"/>
      <c r="F9" s="94">
        <v>10573969.970000001</v>
      </c>
      <c r="G9" s="183">
        <f t="shared" ref="G9:G14" si="0">H9-F9</f>
        <v>67336.160000000149</v>
      </c>
      <c r="H9" s="38">
        <v>10641306.130000001</v>
      </c>
      <c r="I9" s="183">
        <f t="shared" ref="I9:I14" si="1">H9/F9*100</f>
        <v>100.63681058477604</v>
      </c>
    </row>
    <row r="10" spans="1:9" x14ac:dyDescent="0.25">
      <c r="A10" s="140" t="s">
        <v>32</v>
      </c>
      <c r="B10" s="141"/>
      <c r="C10" s="141"/>
      <c r="D10" s="141"/>
      <c r="E10" s="141"/>
      <c r="F10" s="94">
        <v>5000</v>
      </c>
      <c r="G10" s="183">
        <f t="shared" si="0"/>
        <v>0</v>
      </c>
      <c r="H10" s="94">
        <v>5000</v>
      </c>
      <c r="I10" s="183">
        <f t="shared" si="1"/>
        <v>100</v>
      </c>
    </row>
    <row r="11" spans="1:9" x14ac:dyDescent="0.25">
      <c r="A11" s="88" t="s">
        <v>1</v>
      </c>
      <c r="B11" s="86"/>
      <c r="C11" s="86"/>
      <c r="D11" s="86"/>
      <c r="E11" s="86"/>
      <c r="F11" s="87">
        <f>F12+F13</f>
        <v>12578969.970000001</v>
      </c>
      <c r="G11" s="121">
        <f t="shared" si="0"/>
        <v>400276.75</v>
      </c>
      <c r="H11" s="87">
        <f>H12+H13</f>
        <v>12979246.720000001</v>
      </c>
      <c r="I11" s="121">
        <f t="shared" si="1"/>
        <v>103.18211070504685</v>
      </c>
    </row>
    <row r="12" spans="1:9" x14ac:dyDescent="0.25">
      <c r="A12" s="146" t="s">
        <v>33</v>
      </c>
      <c r="B12" s="145"/>
      <c r="C12" s="145"/>
      <c r="D12" s="145"/>
      <c r="E12" s="145"/>
      <c r="F12" s="94">
        <v>10374019.970000001</v>
      </c>
      <c r="G12" s="183">
        <f t="shared" si="0"/>
        <v>55212.269999999553</v>
      </c>
      <c r="H12" s="94">
        <v>10429232.24</v>
      </c>
      <c r="I12" s="183">
        <f t="shared" si="1"/>
        <v>100.53221673140851</v>
      </c>
    </row>
    <row r="13" spans="1:9" x14ac:dyDescent="0.25">
      <c r="A13" s="140" t="s">
        <v>34</v>
      </c>
      <c r="B13" s="141"/>
      <c r="C13" s="141"/>
      <c r="D13" s="141"/>
      <c r="E13" s="141"/>
      <c r="F13" s="94">
        <v>2204950</v>
      </c>
      <c r="G13" s="183">
        <f t="shared" si="0"/>
        <v>345064.48</v>
      </c>
      <c r="H13" s="94">
        <v>2550014.48</v>
      </c>
      <c r="I13" s="183">
        <f t="shared" si="1"/>
        <v>115.6495376312388</v>
      </c>
    </row>
    <row r="14" spans="1:9" x14ac:dyDescent="0.25">
      <c r="A14" s="128" t="s">
        <v>54</v>
      </c>
      <c r="B14" s="129"/>
      <c r="C14" s="129"/>
      <c r="D14" s="129"/>
      <c r="E14" s="129"/>
      <c r="F14" s="87">
        <f>F8-F11</f>
        <v>-2000000</v>
      </c>
      <c r="G14" s="121">
        <f t="shared" si="0"/>
        <v>-332940.58999999985</v>
      </c>
      <c r="H14" s="87">
        <f>H8-H11</f>
        <v>-2332940.59</v>
      </c>
      <c r="I14" s="121">
        <f t="shared" si="1"/>
        <v>116.64702949999999</v>
      </c>
    </row>
    <row r="15" spans="1:9" ht="18" x14ac:dyDescent="0.25">
      <c r="A15" s="75"/>
      <c r="B15" s="89"/>
      <c r="C15" s="89"/>
      <c r="D15" s="89"/>
      <c r="E15" s="89"/>
      <c r="F15" s="90"/>
      <c r="G15" s="90"/>
      <c r="H15" s="90"/>
      <c r="I15" s="90"/>
    </row>
    <row r="16" spans="1:9" ht="15.75" x14ac:dyDescent="0.25">
      <c r="A16" s="130" t="s">
        <v>24</v>
      </c>
      <c r="B16" s="131"/>
      <c r="C16" s="131"/>
      <c r="D16" s="131"/>
      <c r="E16" s="131"/>
      <c r="F16" s="131"/>
      <c r="G16" s="131"/>
      <c r="H16" s="131"/>
      <c r="I16" s="131"/>
    </row>
    <row r="17" spans="1:9" ht="18" x14ac:dyDescent="0.25">
      <c r="A17" s="75"/>
      <c r="B17" s="89"/>
      <c r="C17" s="89"/>
      <c r="D17" s="89"/>
      <c r="E17" s="89"/>
      <c r="F17" s="90"/>
      <c r="G17" s="90"/>
      <c r="H17" s="90"/>
      <c r="I17" s="90"/>
    </row>
    <row r="18" spans="1:9" ht="25.5" x14ac:dyDescent="0.25">
      <c r="A18" s="81"/>
      <c r="B18" s="82"/>
      <c r="C18" s="82"/>
      <c r="D18" s="83"/>
      <c r="E18" s="84"/>
      <c r="F18" s="85" t="s">
        <v>124</v>
      </c>
      <c r="G18" s="123" t="s">
        <v>125</v>
      </c>
      <c r="H18" s="85" t="s">
        <v>126</v>
      </c>
      <c r="I18" s="123" t="s">
        <v>127</v>
      </c>
    </row>
    <row r="19" spans="1:9" x14ac:dyDescent="0.25">
      <c r="A19" s="140" t="s">
        <v>35</v>
      </c>
      <c r="B19" s="141"/>
      <c r="C19" s="141"/>
      <c r="D19" s="141"/>
      <c r="E19" s="141"/>
      <c r="F19" s="94">
        <v>20000</v>
      </c>
      <c r="G19" s="122">
        <f>H19-F19</f>
        <v>-12954</v>
      </c>
      <c r="H19" s="94">
        <v>7046</v>
      </c>
      <c r="I19" s="122">
        <f>H19/F19*100</f>
        <v>35.229999999999997</v>
      </c>
    </row>
    <row r="20" spans="1:9" x14ac:dyDescent="0.25">
      <c r="A20" s="140" t="s">
        <v>36</v>
      </c>
      <c r="B20" s="141"/>
      <c r="C20" s="141"/>
      <c r="D20" s="141"/>
      <c r="E20" s="141"/>
      <c r="F20" s="94">
        <v>20000</v>
      </c>
      <c r="G20" s="122">
        <f t="shared" ref="G20:G22" si="2">H20-F20</f>
        <v>-20000</v>
      </c>
      <c r="H20" s="94">
        <v>0</v>
      </c>
      <c r="I20" s="122">
        <f t="shared" ref="I20:I22" si="3">H20/F20*100</f>
        <v>0</v>
      </c>
    </row>
    <row r="21" spans="1:9" x14ac:dyDescent="0.25">
      <c r="A21" s="128" t="s">
        <v>2</v>
      </c>
      <c r="B21" s="129"/>
      <c r="C21" s="129"/>
      <c r="D21" s="129"/>
      <c r="E21" s="129"/>
      <c r="F21" s="87">
        <f t="shared" ref="F21" si="4">F19-F20</f>
        <v>0</v>
      </c>
      <c r="G21" s="121">
        <f t="shared" si="2"/>
        <v>7046</v>
      </c>
      <c r="H21" s="87">
        <f>H19-H20</f>
        <v>7046</v>
      </c>
      <c r="I21" s="121">
        <v>0</v>
      </c>
    </row>
    <row r="22" spans="1:9" x14ac:dyDescent="0.25">
      <c r="A22" s="128" t="s">
        <v>55</v>
      </c>
      <c r="B22" s="129"/>
      <c r="C22" s="129"/>
      <c r="D22" s="129"/>
      <c r="E22" s="129"/>
      <c r="F22" s="87">
        <f t="shared" ref="F22" si="5">F14+F21</f>
        <v>-2000000</v>
      </c>
      <c r="G22" s="121">
        <f t="shared" si="2"/>
        <v>-325894.58999999985</v>
      </c>
      <c r="H22" s="87">
        <f>H14+H21</f>
        <v>-2325894.59</v>
      </c>
      <c r="I22" s="121">
        <f t="shared" si="3"/>
        <v>116.29472949999999</v>
      </c>
    </row>
    <row r="23" spans="1:9" ht="18" x14ac:dyDescent="0.25">
      <c r="A23" s="95"/>
      <c r="B23" s="96"/>
      <c r="C23" s="96"/>
      <c r="D23" s="96"/>
      <c r="E23" s="96"/>
      <c r="F23" s="97"/>
      <c r="G23" s="97"/>
      <c r="H23" s="97"/>
      <c r="I23" s="97"/>
    </row>
    <row r="24" spans="1:9" ht="15.75" x14ac:dyDescent="0.25">
      <c r="A24" s="130" t="s">
        <v>56</v>
      </c>
      <c r="B24" s="131"/>
      <c r="C24" s="131"/>
      <c r="D24" s="131"/>
      <c r="E24" s="131"/>
      <c r="F24" s="131"/>
      <c r="G24" s="131"/>
      <c r="H24" s="131"/>
      <c r="I24" s="131"/>
    </row>
    <row r="25" spans="1:9" ht="15.75" x14ac:dyDescent="0.25">
      <c r="A25" s="74"/>
      <c r="B25" s="76"/>
      <c r="C25" s="76"/>
      <c r="D25" s="76"/>
      <c r="E25" s="76"/>
      <c r="F25" s="76"/>
      <c r="G25" s="76"/>
      <c r="H25" s="76"/>
      <c r="I25" s="76"/>
    </row>
    <row r="26" spans="1:9" ht="25.5" x14ac:dyDescent="0.25">
      <c r="A26" s="81"/>
      <c r="B26" s="82"/>
      <c r="C26" s="82"/>
      <c r="D26" s="83"/>
      <c r="E26" s="84"/>
      <c r="F26" s="85" t="s">
        <v>124</v>
      </c>
      <c r="G26" s="123" t="s">
        <v>125</v>
      </c>
      <c r="H26" s="85" t="s">
        <v>126</v>
      </c>
      <c r="I26" s="123" t="s">
        <v>127</v>
      </c>
    </row>
    <row r="27" spans="1:9" ht="15" customHeight="1" x14ac:dyDescent="0.25">
      <c r="A27" s="132" t="s">
        <v>57</v>
      </c>
      <c r="B27" s="133"/>
      <c r="C27" s="133"/>
      <c r="D27" s="133"/>
      <c r="E27" s="134"/>
      <c r="F27" s="92">
        <v>2000000</v>
      </c>
      <c r="G27" s="124">
        <f>H27-F27</f>
        <v>325894.58999999985</v>
      </c>
      <c r="H27" s="92">
        <v>2325894.59</v>
      </c>
      <c r="I27" s="124">
        <f>H27/F27*100</f>
        <v>116.29472949999999</v>
      </c>
    </row>
    <row r="28" spans="1:9" ht="15" customHeight="1" x14ac:dyDescent="0.25">
      <c r="A28" s="128" t="s">
        <v>58</v>
      </c>
      <c r="B28" s="129"/>
      <c r="C28" s="129"/>
      <c r="D28" s="129"/>
      <c r="E28" s="129"/>
      <c r="F28" s="93">
        <v>0</v>
      </c>
      <c r="G28" s="125">
        <v>0</v>
      </c>
      <c r="H28" s="93">
        <v>0</v>
      </c>
      <c r="I28" s="125">
        <v>0</v>
      </c>
    </row>
    <row r="29" spans="1:9" ht="45" customHeight="1" x14ac:dyDescent="0.25">
      <c r="A29" s="135" t="s">
        <v>59</v>
      </c>
      <c r="B29" s="136"/>
      <c r="C29" s="136"/>
      <c r="D29" s="136"/>
      <c r="E29" s="137"/>
      <c r="F29" s="93">
        <v>0</v>
      </c>
      <c r="G29" s="125">
        <v>0</v>
      </c>
      <c r="H29" s="93">
        <v>0</v>
      </c>
      <c r="I29" s="125">
        <v>0</v>
      </c>
    </row>
    <row r="30" spans="1:9" ht="15.75" x14ac:dyDescent="0.25">
      <c r="A30" s="98"/>
      <c r="B30" s="99"/>
      <c r="C30" s="99"/>
      <c r="D30" s="99"/>
      <c r="E30" s="99"/>
      <c r="F30" s="99"/>
      <c r="G30" s="99"/>
      <c r="H30" s="99"/>
      <c r="I30" s="99"/>
    </row>
    <row r="31" spans="1:9" ht="15.75" x14ac:dyDescent="0.25">
      <c r="A31" s="130" t="s">
        <v>53</v>
      </c>
      <c r="B31" s="130"/>
      <c r="C31" s="130"/>
      <c r="D31" s="130"/>
      <c r="E31" s="130"/>
      <c r="F31" s="130"/>
      <c r="G31" s="130"/>
      <c r="H31" s="130"/>
      <c r="I31" s="130"/>
    </row>
    <row r="32" spans="1:9" ht="18" x14ac:dyDescent="0.25">
      <c r="A32" s="91"/>
      <c r="B32" s="89"/>
      <c r="C32" s="89"/>
      <c r="D32" s="89"/>
      <c r="E32" s="89"/>
      <c r="F32" s="90"/>
      <c r="G32" s="90"/>
      <c r="H32" s="90"/>
      <c r="I32" s="90"/>
    </row>
    <row r="33" spans="1:9" ht="25.5" x14ac:dyDescent="0.25">
      <c r="A33" s="81"/>
      <c r="B33" s="82"/>
      <c r="C33" s="82"/>
      <c r="D33" s="83"/>
      <c r="E33" s="84"/>
      <c r="F33" s="85" t="s">
        <v>124</v>
      </c>
      <c r="G33" s="123" t="s">
        <v>125</v>
      </c>
      <c r="H33" s="85" t="s">
        <v>126</v>
      </c>
      <c r="I33" s="123" t="s">
        <v>127</v>
      </c>
    </row>
    <row r="34" spans="1:9" x14ac:dyDescent="0.25">
      <c r="A34" s="132" t="s">
        <v>57</v>
      </c>
      <c r="B34" s="133"/>
      <c r="C34" s="133"/>
      <c r="D34" s="133"/>
      <c r="E34" s="134"/>
      <c r="F34" s="92">
        <v>2000000</v>
      </c>
      <c r="G34" s="124">
        <f>H34-F34</f>
        <v>325894.58999999985</v>
      </c>
      <c r="H34" s="92">
        <v>2325894.59</v>
      </c>
      <c r="I34" s="124">
        <f>H34/F34*100</f>
        <v>116.29472949999999</v>
      </c>
    </row>
    <row r="35" spans="1:9" ht="28.5" customHeight="1" x14ac:dyDescent="0.25">
      <c r="A35" s="132" t="s">
        <v>60</v>
      </c>
      <c r="B35" s="133"/>
      <c r="C35" s="133"/>
      <c r="D35" s="133"/>
      <c r="E35" s="134"/>
      <c r="F35" s="92">
        <v>2000000</v>
      </c>
      <c r="G35" s="124">
        <f t="shared" ref="G35:G36" si="6">H35-F35</f>
        <v>325894.58999999985</v>
      </c>
      <c r="H35" s="92">
        <v>2325894.59</v>
      </c>
      <c r="I35" s="124">
        <f t="shared" ref="I35:I36" si="7">H35/F35*100</f>
        <v>116.29472949999999</v>
      </c>
    </row>
    <row r="36" spans="1:9" x14ac:dyDescent="0.25">
      <c r="A36" s="132" t="s">
        <v>61</v>
      </c>
      <c r="B36" s="138"/>
      <c r="C36" s="138"/>
      <c r="D36" s="138"/>
      <c r="E36" s="139"/>
      <c r="F36" s="92">
        <v>0</v>
      </c>
      <c r="G36" s="124">
        <f t="shared" si="6"/>
        <v>0</v>
      </c>
      <c r="H36" s="92">
        <v>0</v>
      </c>
      <c r="I36" s="124">
        <v>0</v>
      </c>
    </row>
    <row r="37" spans="1:9" ht="15" customHeight="1" x14ac:dyDescent="0.25">
      <c r="A37" s="128" t="s">
        <v>58</v>
      </c>
      <c r="B37" s="129"/>
      <c r="C37" s="129"/>
      <c r="D37" s="129"/>
      <c r="E37" s="129"/>
      <c r="F37" s="93">
        <v>0</v>
      </c>
      <c r="G37" s="125">
        <v>0</v>
      </c>
      <c r="H37" s="93">
        <v>0</v>
      </c>
      <c r="I37" s="125">
        <v>0</v>
      </c>
    </row>
    <row r="38" spans="1:9" ht="17.25" customHeight="1" x14ac:dyDescent="0.25">
      <c r="A38" s="100"/>
      <c r="B38" s="100"/>
      <c r="C38" s="100"/>
      <c r="D38" s="100"/>
      <c r="E38" s="100"/>
      <c r="F38" s="100"/>
      <c r="G38" s="100"/>
      <c r="H38" s="100"/>
      <c r="I38" s="100"/>
    </row>
    <row r="39" spans="1:9" x14ac:dyDescent="0.25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ht="9" customHeight="1" x14ac:dyDescent="0.25"/>
  </sheetData>
  <mergeCells count="24">
    <mergeCell ref="A20:E20"/>
    <mergeCell ref="A1:I1"/>
    <mergeCell ref="A3:I3"/>
    <mergeCell ref="A5:I5"/>
    <mergeCell ref="A8:E8"/>
    <mergeCell ref="A9:E9"/>
    <mergeCell ref="A10:E10"/>
    <mergeCell ref="A12:E12"/>
    <mergeCell ref="A13:E13"/>
    <mergeCell ref="A14:E14"/>
    <mergeCell ref="A16:I16"/>
    <mergeCell ref="A19:E19"/>
    <mergeCell ref="A39:I39"/>
    <mergeCell ref="A21:E21"/>
    <mergeCell ref="A22:E22"/>
    <mergeCell ref="A24:I24"/>
    <mergeCell ref="A27:E27"/>
    <mergeCell ref="A28:E28"/>
    <mergeCell ref="A29:E29"/>
    <mergeCell ref="A31:I31"/>
    <mergeCell ref="A34:E34"/>
    <mergeCell ref="A35:E35"/>
    <mergeCell ref="A36:E36"/>
    <mergeCell ref="A37:E37"/>
  </mergeCells>
  <pageMargins left="0.7" right="0.7" top="0.75" bottom="0.75" header="0.3" footer="0.3"/>
  <pageSetup paperSize="9" scale="88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"/>
  <sheetViews>
    <sheetView topLeftCell="A4" zoomScaleNormal="100" workbookViewId="0">
      <selection activeCell="F11" sqref="F1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4" width="25.28515625" customWidth="1"/>
    <col min="5" max="5" width="10.28515625" customWidth="1"/>
    <col min="6" max="6" width="25.28515625" customWidth="1"/>
    <col min="7" max="7" width="11.5703125" customWidth="1"/>
  </cols>
  <sheetData>
    <row r="1" spans="1:7" ht="42" customHeight="1" x14ac:dyDescent="0.25">
      <c r="A1" s="147" t="s">
        <v>128</v>
      </c>
      <c r="B1" s="147"/>
      <c r="C1" s="147"/>
      <c r="D1" s="147"/>
      <c r="E1" s="147"/>
      <c r="F1" s="147"/>
      <c r="G1" s="147"/>
    </row>
    <row r="2" spans="1:7" ht="18" customHeight="1" x14ac:dyDescent="0.25">
      <c r="A2" s="1"/>
      <c r="B2" s="1"/>
      <c r="C2" s="1"/>
      <c r="D2" s="1"/>
      <c r="E2" s="1"/>
      <c r="F2" s="1"/>
      <c r="G2" s="1"/>
    </row>
    <row r="3" spans="1:7" ht="15.75" customHeight="1" x14ac:dyDescent="0.25">
      <c r="A3" s="147" t="s">
        <v>19</v>
      </c>
      <c r="B3" s="147"/>
      <c r="C3" s="147"/>
      <c r="D3" s="147"/>
      <c r="E3" s="147"/>
      <c r="F3" s="147"/>
      <c r="G3" s="147"/>
    </row>
    <row r="4" spans="1:7" ht="18" x14ac:dyDescent="0.25">
      <c r="A4" s="1"/>
      <c r="B4" s="1"/>
      <c r="C4" s="1"/>
      <c r="D4" s="1"/>
      <c r="E4" s="1"/>
      <c r="F4" s="2"/>
      <c r="G4" s="2"/>
    </row>
    <row r="5" spans="1:7" ht="18" customHeight="1" x14ac:dyDescent="0.25">
      <c r="A5" s="147" t="s">
        <v>4</v>
      </c>
      <c r="B5" s="147"/>
      <c r="C5" s="147"/>
      <c r="D5" s="147"/>
      <c r="E5" s="147"/>
      <c r="F5" s="147"/>
      <c r="G5" s="147"/>
    </row>
    <row r="6" spans="1:7" ht="18" x14ac:dyDescent="0.25">
      <c r="A6" s="1"/>
      <c r="B6" s="1"/>
      <c r="C6" s="1"/>
      <c r="D6" s="1"/>
      <c r="E6" s="1"/>
      <c r="F6" s="2"/>
      <c r="G6" s="2"/>
    </row>
    <row r="7" spans="1:7" ht="15.75" customHeight="1" x14ac:dyDescent="0.25">
      <c r="A7" s="147" t="s">
        <v>37</v>
      </c>
      <c r="B7" s="147"/>
      <c r="C7" s="147"/>
      <c r="D7" s="147"/>
      <c r="E7" s="147"/>
      <c r="F7" s="147"/>
      <c r="G7" s="147"/>
    </row>
    <row r="8" spans="1:7" ht="18" x14ac:dyDescent="0.25">
      <c r="A8" s="1"/>
      <c r="B8" s="1"/>
      <c r="C8" s="1"/>
      <c r="D8" s="1"/>
      <c r="E8" s="1"/>
      <c r="F8" s="2"/>
      <c r="G8" s="2"/>
    </row>
    <row r="9" spans="1:7" ht="25.5" x14ac:dyDescent="0.25">
      <c r="A9" s="10" t="s">
        <v>5</v>
      </c>
      <c r="B9" s="9" t="s">
        <v>6</v>
      </c>
      <c r="C9" s="9" t="s">
        <v>3</v>
      </c>
      <c r="D9" s="10" t="s">
        <v>102</v>
      </c>
      <c r="E9" s="101" t="s">
        <v>125</v>
      </c>
      <c r="F9" s="10" t="s">
        <v>126</v>
      </c>
      <c r="G9" s="101" t="s">
        <v>127</v>
      </c>
    </row>
    <row r="10" spans="1:7" x14ac:dyDescent="0.25">
      <c r="A10" s="17"/>
      <c r="B10" s="18"/>
      <c r="C10" s="16" t="s">
        <v>0</v>
      </c>
      <c r="D10" s="27">
        <f>D11+D18+D20</f>
        <v>12578969.970000001</v>
      </c>
      <c r="E10" s="104">
        <f>F10-D10</f>
        <v>393230.75</v>
      </c>
      <c r="F10" s="27">
        <f>F11+F18+F20</f>
        <v>12972200.720000001</v>
      </c>
      <c r="G10" s="104">
        <f>F10/D10*100</f>
        <v>103.12609657975041</v>
      </c>
    </row>
    <row r="11" spans="1:7" ht="15.75" customHeight="1" x14ac:dyDescent="0.25">
      <c r="A11" s="3">
        <v>6</v>
      </c>
      <c r="B11" s="3"/>
      <c r="C11" s="3" t="s">
        <v>7</v>
      </c>
      <c r="D11" s="38">
        <f>SUM(D12:D17)</f>
        <v>10573969.970000001</v>
      </c>
      <c r="E11" s="104">
        <f t="shared" ref="E11:E21" si="0">F11-D11</f>
        <v>67336.160000000149</v>
      </c>
      <c r="F11" s="38">
        <f>SUM(F12:F17)</f>
        <v>10641306.130000001</v>
      </c>
      <c r="G11" s="104">
        <f t="shared" ref="G11:G21" si="1">F11/D11*100</f>
        <v>100.63681058477604</v>
      </c>
    </row>
    <row r="12" spans="1:7" ht="38.25" x14ac:dyDescent="0.25">
      <c r="A12" s="3"/>
      <c r="B12" s="7">
        <v>63</v>
      </c>
      <c r="C12" s="7" t="s">
        <v>26</v>
      </c>
      <c r="D12" s="29">
        <v>87912.97</v>
      </c>
      <c r="E12" s="104">
        <f t="shared" si="0"/>
        <v>60336.160000000003</v>
      </c>
      <c r="F12" s="29">
        <v>148249.13</v>
      </c>
      <c r="G12" s="104">
        <f t="shared" si="1"/>
        <v>168.63169336674667</v>
      </c>
    </row>
    <row r="13" spans="1:7" x14ac:dyDescent="0.25">
      <c r="A13" s="3"/>
      <c r="B13" s="7">
        <v>64</v>
      </c>
      <c r="C13" s="7" t="s">
        <v>62</v>
      </c>
      <c r="D13" s="29">
        <v>350</v>
      </c>
      <c r="E13" s="104">
        <f t="shared" si="0"/>
        <v>0</v>
      </c>
      <c r="F13" s="29">
        <v>350</v>
      </c>
      <c r="G13" s="104">
        <f t="shared" si="1"/>
        <v>100</v>
      </c>
    </row>
    <row r="14" spans="1:7" ht="51" x14ac:dyDescent="0.25">
      <c r="A14" s="3"/>
      <c r="B14" s="7">
        <v>65</v>
      </c>
      <c r="C14" s="7" t="s">
        <v>63</v>
      </c>
      <c r="D14" s="29">
        <v>16000</v>
      </c>
      <c r="E14" s="104">
        <f t="shared" si="0"/>
        <v>7000</v>
      </c>
      <c r="F14" s="29">
        <v>23000</v>
      </c>
      <c r="G14" s="104">
        <f t="shared" si="1"/>
        <v>143.75</v>
      </c>
    </row>
    <row r="15" spans="1:7" ht="38.25" x14ac:dyDescent="0.25">
      <c r="A15" s="3"/>
      <c r="B15" s="7">
        <v>66</v>
      </c>
      <c r="C15" s="7" t="s">
        <v>64</v>
      </c>
      <c r="D15" s="29">
        <v>182000</v>
      </c>
      <c r="E15" s="104">
        <f t="shared" si="0"/>
        <v>0</v>
      </c>
      <c r="F15" s="29">
        <v>182000</v>
      </c>
      <c r="G15" s="104">
        <f t="shared" si="1"/>
        <v>100</v>
      </c>
    </row>
    <row r="16" spans="1:7" ht="38.25" x14ac:dyDescent="0.25">
      <c r="A16" s="4"/>
      <c r="B16" s="4">
        <v>67</v>
      </c>
      <c r="C16" s="7" t="s">
        <v>27</v>
      </c>
      <c r="D16" s="29">
        <v>10283707</v>
      </c>
      <c r="E16" s="104">
        <f t="shared" si="0"/>
        <v>0</v>
      </c>
      <c r="F16" s="29">
        <v>10283707</v>
      </c>
      <c r="G16" s="104">
        <f t="shared" si="1"/>
        <v>100</v>
      </c>
    </row>
    <row r="17" spans="1:7" ht="25.5" x14ac:dyDescent="0.25">
      <c r="A17" s="4"/>
      <c r="B17" s="4">
        <v>68</v>
      </c>
      <c r="C17" s="7" t="s">
        <v>65</v>
      </c>
      <c r="D17" s="29">
        <v>4000</v>
      </c>
      <c r="E17" s="104">
        <f t="shared" si="0"/>
        <v>0</v>
      </c>
      <c r="F17" s="29">
        <v>4000</v>
      </c>
      <c r="G17" s="104">
        <f t="shared" si="1"/>
        <v>100</v>
      </c>
    </row>
    <row r="18" spans="1:7" s="26" customFormat="1" ht="25.5" x14ac:dyDescent="0.25">
      <c r="A18" s="6">
        <v>7</v>
      </c>
      <c r="B18" s="6"/>
      <c r="C18" s="11" t="s">
        <v>8</v>
      </c>
      <c r="D18" s="38">
        <f>D19</f>
        <v>5000</v>
      </c>
      <c r="E18" s="104">
        <f t="shared" si="0"/>
        <v>0</v>
      </c>
      <c r="F18" s="38">
        <f>F19</f>
        <v>5000</v>
      </c>
      <c r="G18" s="104">
        <f t="shared" si="1"/>
        <v>100</v>
      </c>
    </row>
    <row r="19" spans="1:7" ht="38.25" x14ac:dyDescent="0.25">
      <c r="A19" s="7"/>
      <c r="B19" s="7">
        <v>72</v>
      </c>
      <c r="C19" s="12" t="s">
        <v>25</v>
      </c>
      <c r="D19" s="29">
        <v>5000</v>
      </c>
      <c r="E19" s="104">
        <f t="shared" si="0"/>
        <v>0</v>
      </c>
      <c r="F19" s="29">
        <v>5000</v>
      </c>
      <c r="G19" s="104">
        <f t="shared" si="1"/>
        <v>100</v>
      </c>
    </row>
    <row r="20" spans="1:7" s="26" customFormat="1" ht="18" customHeight="1" x14ac:dyDescent="0.25">
      <c r="A20" s="33">
        <v>9</v>
      </c>
      <c r="B20" s="34"/>
      <c r="C20" s="34" t="s">
        <v>66</v>
      </c>
      <c r="D20" s="40">
        <f>D21</f>
        <v>2000000</v>
      </c>
      <c r="E20" s="104">
        <f t="shared" si="0"/>
        <v>325894.58999999985</v>
      </c>
      <c r="F20" s="40">
        <f>F21</f>
        <v>2325894.59</v>
      </c>
      <c r="G20" s="104">
        <f t="shared" si="1"/>
        <v>116.29472949999999</v>
      </c>
    </row>
    <row r="21" spans="1:7" ht="25.5" customHeight="1" x14ac:dyDescent="0.25">
      <c r="A21" s="33"/>
      <c r="B21" s="35">
        <v>92</v>
      </c>
      <c r="C21" s="12" t="s">
        <v>67</v>
      </c>
      <c r="D21" s="39">
        <v>2000000</v>
      </c>
      <c r="E21" s="104">
        <f t="shared" si="0"/>
        <v>325894.58999999985</v>
      </c>
      <c r="F21" s="39">
        <v>2325894.59</v>
      </c>
      <c r="G21" s="104">
        <f t="shared" si="1"/>
        <v>116.29472949999999</v>
      </c>
    </row>
    <row r="22" spans="1:7" ht="20.25" customHeight="1" x14ac:dyDescent="0.25">
      <c r="C22" s="32"/>
    </row>
    <row r="23" spans="1:7" ht="15.75" x14ac:dyDescent="0.25">
      <c r="A23" s="147" t="s">
        <v>38</v>
      </c>
      <c r="B23" s="148"/>
      <c r="C23" s="148"/>
      <c r="D23" s="148"/>
      <c r="E23" s="148"/>
      <c r="F23" s="148"/>
      <c r="G23" s="148"/>
    </row>
    <row r="24" spans="1:7" ht="18" x14ac:dyDescent="0.25">
      <c r="A24" s="1"/>
      <c r="B24" s="1"/>
      <c r="C24" s="1"/>
      <c r="D24" s="1"/>
      <c r="E24" s="1"/>
      <c r="F24" s="2"/>
      <c r="G24" s="2"/>
    </row>
    <row r="25" spans="1:7" ht="25.5" x14ac:dyDescent="0.25">
      <c r="A25" s="10" t="s">
        <v>5</v>
      </c>
      <c r="B25" s="9" t="s">
        <v>6</v>
      </c>
      <c r="C25" s="9" t="s">
        <v>9</v>
      </c>
      <c r="D25" s="10" t="s">
        <v>102</v>
      </c>
      <c r="E25" s="101" t="s">
        <v>125</v>
      </c>
      <c r="F25" s="10" t="s">
        <v>126</v>
      </c>
      <c r="G25" s="101" t="s">
        <v>127</v>
      </c>
    </row>
    <row r="26" spans="1:7" x14ac:dyDescent="0.25">
      <c r="A26" s="17"/>
      <c r="B26" s="18"/>
      <c r="C26" s="16" t="s">
        <v>1</v>
      </c>
      <c r="D26" s="27">
        <f>D27+D32</f>
        <v>12578969.969999999</v>
      </c>
      <c r="E26" s="104">
        <f>F26-D26</f>
        <v>400276.75000000186</v>
      </c>
      <c r="F26" s="27">
        <f>F27+F32</f>
        <v>12979246.720000001</v>
      </c>
      <c r="G26" s="73">
        <f>F26/D26*100</f>
        <v>103.18211070504688</v>
      </c>
    </row>
    <row r="27" spans="1:7" s="26" customFormat="1" ht="15.75" customHeight="1" x14ac:dyDescent="0.25">
      <c r="A27" s="3">
        <v>3</v>
      </c>
      <c r="B27" s="3"/>
      <c r="C27" s="3" t="s">
        <v>10</v>
      </c>
      <c r="D27" s="37">
        <f>SUM(D28:D31)</f>
        <v>10374019.969999999</v>
      </c>
      <c r="E27" s="104">
        <f t="shared" ref="E27:E35" si="2">F27-D27</f>
        <v>55212.270000001416</v>
      </c>
      <c r="F27" s="38">
        <f>SUM(F28:F31)</f>
        <v>10429232.24</v>
      </c>
      <c r="G27" s="73">
        <f t="shared" ref="G27:G35" si="3">F27/D27*100</f>
        <v>100.53221673140852</v>
      </c>
    </row>
    <row r="28" spans="1:7" ht="15.75" customHeight="1" x14ac:dyDescent="0.25">
      <c r="A28" s="3"/>
      <c r="B28" s="7">
        <v>31</v>
      </c>
      <c r="C28" s="7" t="s">
        <v>11</v>
      </c>
      <c r="D28" s="28">
        <v>7346600.3899999997</v>
      </c>
      <c r="E28" s="104">
        <f t="shared" si="2"/>
        <v>10084.959999999963</v>
      </c>
      <c r="F28" s="51">
        <v>7356685.3499999996</v>
      </c>
      <c r="G28" s="73">
        <f t="shared" si="3"/>
        <v>100.13727383367315</v>
      </c>
    </row>
    <row r="29" spans="1:7" x14ac:dyDescent="0.25">
      <c r="A29" s="4"/>
      <c r="B29" s="4">
        <v>32</v>
      </c>
      <c r="C29" s="4" t="s">
        <v>22</v>
      </c>
      <c r="D29" s="28">
        <v>3016119.58</v>
      </c>
      <c r="E29" s="104">
        <f t="shared" si="2"/>
        <v>45127.310000000056</v>
      </c>
      <c r="F29" s="51">
        <v>3061246.89</v>
      </c>
      <c r="G29" s="73">
        <f t="shared" si="3"/>
        <v>101.49620427184787</v>
      </c>
    </row>
    <row r="30" spans="1:7" x14ac:dyDescent="0.25">
      <c r="A30" s="4"/>
      <c r="B30" s="4">
        <v>34</v>
      </c>
      <c r="C30" s="4" t="s">
        <v>68</v>
      </c>
      <c r="D30" s="28">
        <v>10800</v>
      </c>
      <c r="E30" s="104">
        <f t="shared" si="2"/>
        <v>0</v>
      </c>
      <c r="F30" s="29">
        <v>10800</v>
      </c>
      <c r="G30" s="73">
        <f t="shared" si="3"/>
        <v>100</v>
      </c>
    </row>
    <row r="31" spans="1:7" x14ac:dyDescent="0.25">
      <c r="A31" s="4"/>
      <c r="B31" s="4">
        <v>38</v>
      </c>
      <c r="C31" s="4" t="s">
        <v>71</v>
      </c>
      <c r="D31" s="28">
        <v>500</v>
      </c>
      <c r="E31" s="104">
        <f t="shared" si="2"/>
        <v>0</v>
      </c>
      <c r="F31" s="29">
        <v>500</v>
      </c>
      <c r="G31" s="73">
        <f t="shared" si="3"/>
        <v>100</v>
      </c>
    </row>
    <row r="32" spans="1:7" s="26" customFormat="1" ht="25.5" x14ac:dyDescent="0.25">
      <c r="A32" s="6">
        <v>4</v>
      </c>
      <c r="B32" s="6"/>
      <c r="C32" s="11" t="s">
        <v>12</v>
      </c>
      <c r="D32" s="37">
        <f>SUM(D33:D35)</f>
        <v>2204950</v>
      </c>
      <c r="E32" s="104">
        <f t="shared" si="2"/>
        <v>345064.48</v>
      </c>
      <c r="F32" s="38">
        <f>SUM(F33:F35)</f>
        <v>2550014.48</v>
      </c>
      <c r="G32" s="73">
        <f t="shared" si="3"/>
        <v>115.6495376312388</v>
      </c>
    </row>
    <row r="33" spans="1:7" ht="38.25" x14ac:dyDescent="0.25">
      <c r="A33" s="7"/>
      <c r="B33" s="7">
        <v>41</v>
      </c>
      <c r="C33" s="12" t="s">
        <v>13</v>
      </c>
      <c r="D33" s="28">
        <v>103000</v>
      </c>
      <c r="E33" s="104">
        <f t="shared" si="2"/>
        <v>0</v>
      </c>
      <c r="F33" s="29">
        <v>103000</v>
      </c>
      <c r="G33" s="73">
        <f t="shared" si="3"/>
        <v>100</v>
      </c>
    </row>
    <row r="34" spans="1:7" ht="39" x14ac:dyDescent="0.25">
      <c r="A34" s="30"/>
      <c r="B34" s="31">
        <v>42</v>
      </c>
      <c r="C34" s="36" t="s">
        <v>69</v>
      </c>
      <c r="D34" s="39">
        <v>2086950</v>
      </c>
      <c r="E34" s="104">
        <f t="shared" si="2"/>
        <v>345064.48</v>
      </c>
      <c r="F34" s="39">
        <v>2432014.48</v>
      </c>
      <c r="G34" s="73">
        <f t="shared" si="3"/>
        <v>116.53439133663959</v>
      </c>
    </row>
    <row r="35" spans="1:7" ht="26.25" x14ac:dyDescent="0.25">
      <c r="A35" s="30"/>
      <c r="B35" s="31">
        <v>45</v>
      </c>
      <c r="C35" s="36" t="s">
        <v>70</v>
      </c>
      <c r="D35" s="39">
        <v>15000</v>
      </c>
      <c r="E35" s="104">
        <f t="shared" si="2"/>
        <v>0</v>
      </c>
      <c r="F35" s="39">
        <v>15000</v>
      </c>
      <c r="G35" s="73">
        <f t="shared" si="3"/>
        <v>100</v>
      </c>
    </row>
  </sheetData>
  <mergeCells count="5">
    <mergeCell ref="A23:G23"/>
    <mergeCell ref="A1:G1"/>
    <mergeCell ref="A3:G3"/>
    <mergeCell ref="A5:G5"/>
    <mergeCell ref="A7:G7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5"/>
  <sheetViews>
    <sheetView workbookViewId="0">
      <selection activeCell="I40" sqref="I40"/>
    </sheetView>
  </sheetViews>
  <sheetFormatPr defaultRowHeight="15" x14ac:dyDescent="0.25"/>
  <cols>
    <col min="1" max="2" width="25.28515625" customWidth="1"/>
    <col min="3" max="3" width="15.5703125" customWidth="1"/>
    <col min="4" max="4" width="25.28515625" customWidth="1"/>
    <col min="5" max="5" width="15.85546875" customWidth="1"/>
  </cols>
  <sheetData>
    <row r="1" spans="1:5" ht="42" customHeight="1" x14ac:dyDescent="0.25">
      <c r="A1" s="147" t="s">
        <v>128</v>
      </c>
      <c r="B1" s="147"/>
      <c r="C1" s="147"/>
      <c r="D1" s="147"/>
      <c r="E1" s="147"/>
    </row>
    <row r="2" spans="1:5" ht="18" customHeight="1" x14ac:dyDescent="0.25">
      <c r="A2" s="1"/>
      <c r="B2" s="1"/>
      <c r="C2" s="1"/>
      <c r="D2" s="1"/>
      <c r="E2" s="1"/>
    </row>
    <row r="3" spans="1:5" ht="15.75" customHeight="1" x14ac:dyDescent="0.25">
      <c r="A3" s="147" t="s">
        <v>19</v>
      </c>
      <c r="B3" s="147"/>
      <c r="C3" s="147"/>
      <c r="D3" s="147"/>
      <c r="E3" s="147"/>
    </row>
    <row r="4" spans="1:5" ht="18" x14ac:dyDescent="0.25">
      <c r="B4" s="1"/>
      <c r="C4" s="1"/>
      <c r="D4" s="1"/>
      <c r="E4" s="1"/>
    </row>
    <row r="5" spans="1:5" ht="18" customHeight="1" x14ac:dyDescent="0.25">
      <c r="A5" s="147" t="s">
        <v>4</v>
      </c>
      <c r="B5" s="147"/>
      <c r="C5" s="147"/>
      <c r="D5" s="147"/>
      <c r="E5" s="147"/>
    </row>
    <row r="6" spans="1:5" ht="18" x14ac:dyDescent="0.25">
      <c r="A6" s="1"/>
      <c r="B6" s="1"/>
      <c r="C6" s="1"/>
      <c r="D6" s="1"/>
      <c r="E6" s="1"/>
    </row>
    <row r="7" spans="1:5" ht="15.75" customHeight="1" x14ac:dyDescent="0.25">
      <c r="A7" s="147" t="s">
        <v>39</v>
      </c>
      <c r="B7" s="147"/>
      <c r="C7" s="147"/>
      <c r="D7" s="147"/>
      <c r="E7" s="147"/>
    </row>
    <row r="8" spans="1:5" ht="18" x14ac:dyDescent="0.25">
      <c r="A8" s="1"/>
      <c r="B8" s="1"/>
      <c r="C8" s="1"/>
      <c r="D8" s="1"/>
      <c r="E8" s="1"/>
    </row>
    <row r="9" spans="1:5" ht="26.25" customHeight="1" x14ac:dyDescent="0.25">
      <c r="A9" s="10" t="s">
        <v>41</v>
      </c>
      <c r="B9" s="10" t="s">
        <v>102</v>
      </c>
      <c r="C9" s="101" t="s">
        <v>125</v>
      </c>
      <c r="D9" s="10" t="s">
        <v>126</v>
      </c>
      <c r="E9" s="101" t="s">
        <v>127</v>
      </c>
    </row>
    <row r="10" spans="1:5" x14ac:dyDescent="0.25">
      <c r="A10" s="19" t="s">
        <v>0</v>
      </c>
      <c r="B10" s="27">
        <f>B13+B15+B17+B21+B23</f>
        <v>12578969.970000001</v>
      </c>
      <c r="C10" s="116">
        <f>D10-B10</f>
        <v>400276.75</v>
      </c>
      <c r="D10" s="27">
        <f>D11+D13+D15+D17+D21+D23</f>
        <v>12979246.720000001</v>
      </c>
      <c r="E10" s="116">
        <f>D10/B10*100</f>
        <v>103.18211070504685</v>
      </c>
    </row>
    <row r="11" spans="1:5" x14ac:dyDescent="0.25">
      <c r="A11" s="19" t="s">
        <v>44</v>
      </c>
      <c r="B11" s="43">
        <v>0</v>
      </c>
      <c r="C11" s="117">
        <f t="shared" ref="C11:C24" si="0">D11-B11</f>
        <v>0</v>
      </c>
      <c r="D11" s="43">
        <v>0</v>
      </c>
      <c r="E11" s="117">
        <v>0</v>
      </c>
    </row>
    <row r="12" spans="1:5" x14ac:dyDescent="0.25">
      <c r="A12" s="72" t="s">
        <v>114</v>
      </c>
      <c r="B12" s="57">
        <v>0</v>
      </c>
      <c r="C12" s="117">
        <f t="shared" si="0"/>
        <v>0</v>
      </c>
      <c r="D12" s="57">
        <v>0</v>
      </c>
      <c r="E12" s="117">
        <v>0</v>
      </c>
    </row>
    <row r="13" spans="1:5" s="26" customFormat="1" x14ac:dyDescent="0.25">
      <c r="A13" s="41" t="s">
        <v>45</v>
      </c>
      <c r="B13" s="38">
        <f>B14</f>
        <v>170350</v>
      </c>
      <c r="C13" s="116">
        <f t="shared" si="0"/>
        <v>58914.59</v>
      </c>
      <c r="D13" s="38">
        <f>D14</f>
        <v>229264.59</v>
      </c>
      <c r="E13" s="116">
        <f t="shared" ref="E13:E24" si="1">D13/B13*100</f>
        <v>134.58443792192546</v>
      </c>
    </row>
    <row r="14" spans="1:5" x14ac:dyDescent="0.25">
      <c r="A14" s="5" t="s">
        <v>72</v>
      </c>
      <c r="B14" s="29">
        <v>170350</v>
      </c>
      <c r="C14" s="117">
        <f t="shared" si="0"/>
        <v>58914.59</v>
      </c>
      <c r="D14" s="29">
        <v>229264.59</v>
      </c>
      <c r="E14" s="117">
        <f t="shared" si="1"/>
        <v>134.58443792192546</v>
      </c>
    </row>
    <row r="15" spans="1:5" s="26" customFormat="1" ht="25.5" x14ac:dyDescent="0.25">
      <c r="A15" s="3" t="s">
        <v>43</v>
      </c>
      <c r="B15" s="38">
        <f>B16</f>
        <v>12055000</v>
      </c>
      <c r="C15" s="116">
        <f t="shared" si="0"/>
        <v>324649.8900000006</v>
      </c>
      <c r="D15" s="38">
        <f>D16</f>
        <v>12379649.890000001</v>
      </c>
      <c r="E15" s="116">
        <f t="shared" si="1"/>
        <v>102.69307250103692</v>
      </c>
    </row>
    <row r="16" spans="1:5" ht="25.5" x14ac:dyDescent="0.25">
      <c r="A16" s="8" t="s">
        <v>111</v>
      </c>
      <c r="B16" s="29">
        <v>12055000</v>
      </c>
      <c r="C16" s="117">
        <f t="shared" si="0"/>
        <v>324649.8900000006</v>
      </c>
      <c r="D16" s="29">
        <v>12379649.890000001</v>
      </c>
      <c r="E16" s="117">
        <f t="shared" si="1"/>
        <v>102.69307250103692</v>
      </c>
    </row>
    <row r="17" spans="1:5" s="26" customFormat="1" x14ac:dyDescent="0.25">
      <c r="A17" s="19" t="s">
        <v>42</v>
      </c>
      <c r="B17" s="38">
        <f>SUM(B18:B20)</f>
        <v>271619.96999999997</v>
      </c>
      <c r="C17" s="116">
        <f t="shared" si="0"/>
        <v>9712.2700000000186</v>
      </c>
      <c r="D17" s="38">
        <f>SUM(D18:D20)</f>
        <v>281332.24</v>
      </c>
      <c r="E17" s="116">
        <f t="shared" si="1"/>
        <v>103.57568333432923</v>
      </c>
    </row>
    <row r="18" spans="1:5" ht="38.25" x14ac:dyDescent="0.25">
      <c r="A18" s="8" t="s">
        <v>115</v>
      </c>
      <c r="B18" s="29">
        <v>183707</v>
      </c>
      <c r="C18" s="117">
        <f t="shared" si="0"/>
        <v>0</v>
      </c>
      <c r="D18" s="29">
        <v>183707</v>
      </c>
      <c r="E18" s="117">
        <f t="shared" si="1"/>
        <v>100</v>
      </c>
    </row>
    <row r="19" spans="1:5" ht="25.5" x14ac:dyDescent="0.25">
      <c r="A19" s="8" t="s">
        <v>116</v>
      </c>
      <c r="B19" s="29">
        <v>77600</v>
      </c>
      <c r="C19" s="117">
        <f t="shared" si="0"/>
        <v>0</v>
      </c>
      <c r="D19" s="29">
        <v>77600</v>
      </c>
      <c r="E19" s="117">
        <f t="shared" si="1"/>
        <v>100</v>
      </c>
    </row>
    <row r="20" spans="1:5" ht="51" x14ac:dyDescent="0.25">
      <c r="A20" s="8" t="s">
        <v>117</v>
      </c>
      <c r="B20" s="29">
        <v>10312.969999999999</v>
      </c>
      <c r="C20" s="117">
        <f t="shared" si="0"/>
        <v>9712.2700000000023</v>
      </c>
      <c r="D20" s="29">
        <v>20025.240000000002</v>
      </c>
      <c r="E20" s="117">
        <f t="shared" si="1"/>
        <v>194.17529576833834</v>
      </c>
    </row>
    <row r="21" spans="1:5" s="26" customFormat="1" x14ac:dyDescent="0.25">
      <c r="A21" s="41" t="s">
        <v>74</v>
      </c>
      <c r="B21" s="38">
        <f>B22</f>
        <v>62000</v>
      </c>
      <c r="C21" s="116">
        <f t="shared" si="0"/>
        <v>0</v>
      </c>
      <c r="D21" s="38">
        <f>D22</f>
        <v>62000</v>
      </c>
      <c r="E21" s="116">
        <f t="shared" si="1"/>
        <v>100</v>
      </c>
    </row>
    <row r="22" spans="1:5" x14ac:dyDescent="0.25">
      <c r="A22" s="5" t="s">
        <v>112</v>
      </c>
      <c r="B22" s="29">
        <v>62000</v>
      </c>
      <c r="C22" s="117">
        <f t="shared" si="0"/>
        <v>0</v>
      </c>
      <c r="D22" s="29">
        <v>62000</v>
      </c>
      <c r="E22" s="117">
        <f t="shared" si="1"/>
        <v>100</v>
      </c>
    </row>
    <row r="23" spans="1:5" s="26" customFormat="1" ht="51" x14ac:dyDescent="0.25">
      <c r="A23" s="42" t="s">
        <v>73</v>
      </c>
      <c r="B23" s="38">
        <f>B24</f>
        <v>20000</v>
      </c>
      <c r="C23" s="116">
        <f t="shared" si="0"/>
        <v>7000</v>
      </c>
      <c r="D23" s="38">
        <f>D24</f>
        <v>27000</v>
      </c>
      <c r="E23" s="116">
        <f t="shared" si="1"/>
        <v>135</v>
      </c>
    </row>
    <row r="24" spans="1:5" ht="51" x14ac:dyDescent="0.25">
      <c r="A24" s="8" t="s">
        <v>113</v>
      </c>
      <c r="B24" s="29">
        <v>20000</v>
      </c>
      <c r="C24" s="117">
        <f t="shared" si="0"/>
        <v>7000</v>
      </c>
      <c r="D24" s="29">
        <v>27000</v>
      </c>
      <c r="E24" s="117">
        <f t="shared" si="1"/>
        <v>135</v>
      </c>
    </row>
    <row r="27" spans="1:5" ht="15.75" customHeight="1" x14ac:dyDescent="0.25">
      <c r="A27" s="147" t="s">
        <v>40</v>
      </c>
      <c r="B27" s="147"/>
      <c r="C27" s="147"/>
      <c r="D27" s="147"/>
      <c r="E27" s="147"/>
    </row>
    <row r="28" spans="1:5" ht="18" x14ac:dyDescent="0.25">
      <c r="A28" s="1"/>
      <c r="B28" s="1"/>
      <c r="C28" s="1"/>
      <c r="D28" s="1"/>
      <c r="E28" s="1"/>
    </row>
    <row r="29" spans="1:5" ht="26.25" customHeight="1" x14ac:dyDescent="0.25">
      <c r="A29" s="10" t="s">
        <v>41</v>
      </c>
      <c r="B29" s="10" t="s">
        <v>102</v>
      </c>
      <c r="C29" s="101" t="s">
        <v>125</v>
      </c>
      <c r="D29" s="10" t="s">
        <v>126</v>
      </c>
      <c r="E29" s="101" t="s">
        <v>127</v>
      </c>
    </row>
    <row r="30" spans="1:5" x14ac:dyDescent="0.25">
      <c r="A30" s="19" t="s">
        <v>1</v>
      </c>
      <c r="B30" s="27">
        <f>B33+B35+B37+B41+B43</f>
        <v>12578969.970000001</v>
      </c>
      <c r="C30" s="104">
        <f>D30-B30</f>
        <v>400276.75</v>
      </c>
      <c r="D30" s="27">
        <f>D31+D33+D35+D37+D41+D43</f>
        <v>12979246.720000001</v>
      </c>
      <c r="E30" s="104">
        <f>D30/B30*100</f>
        <v>103.18211070504685</v>
      </c>
    </row>
    <row r="31" spans="1:5" x14ac:dyDescent="0.25">
      <c r="A31" s="19" t="s">
        <v>44</v>
      </c>
      <c r="B31" s="57">
        <v>0</v>
      </c>
      <c r="C31" s="104">
        <f t="shared" ref="C31:C44" si="2">D31-B31</f>
        <v>0</v>
      </c>
      <c r="D31" s="57">
        <v>0</v>
      </c>
      <c r="E31" s="104">
        <v>0</v>
      </c>
    </row>
    <row r="32" spans="1:5" x14ac:dyDescent="0.25">
      <c r="A32" s="72" t="s">
        <v>114</v>
      </c>
      <c r="B32" s="57">
        <v>0</v>
      </c>
      <c r="C32" s="104">
        <f t="shared" si="2"/>
        <v>0</v>
      </c>
      <c r="D32" s="57">
        <v>0</v>
      </c>
      <c r="E32" s="104">
        <v>0</v>
      </c>
    </row>
    <row r="33" spans="1:5" s="26" customFormat="1" x14ac:dyDescent="0.25">
      <c r="A33" s="11" t="s">
        <v>45</v>
      </c>
      <c r="B33" s="38">
        <f>B34</f>
        <v>170350</v>
      </c>
      <c r="C33" s="104">
        <f t="shared" si="2"/>
        <v>58914.59</v>
      </c>
      <c r="D33" s="38">
        <f>D34</f>
        <v>229264.59</v>
      </c>
      <c r="E33" s="104">
        <f t="shared" ref="E33:E44" si="3">D33/B33*100</f>
        <v>134.58443792192546</v>
      </c>
    </row>
    <row r="34" spans="1:5" x14ac:dyDescent="0.25">
      <c r="A34" s="5" t="s">
        <v>46</v>
      </c>
      <c r="B34" s="29">
        <v>170350</v>
      </c>
      <c r="C34" s="104">
        <f t="shared" si="2"/>
        <v>58914.59</v>
      </c>
      <c r="D34" s="29">
        <v>229264.59</v>
      </c>
      <c r="E34" s="104">
        <f t="shared" si="3"/>
        <v>134.58443792192546</v>
      </c>
    </row>
    <row r="35" spans="1:5" s="26" customFormat="1" ht="25.5" x14ac:dyDescent="0.25">
      <c r="A35" s="3" t="s">
        <v>43</v>
      </c>
      <c r="B35" s="38">
        <f>B36</f>
        <v>12055000</v>
      </c>
      <c r="C35" s="104">
        <f t="shared" si="2"/>
        <v>324649.8900000006</v>
      </c>
      <c r="D35" s="38">
        <f>D36</f>
        <v>12379649.890000001</v>
      </c>
      <c r="E35" s="104">
        <f t="shared" si="3"/>
        <v>102.69307250103692</v>
      </c>
    </row>
    <row r="36" spans="1:5" ht="25.5" x14ac:dyDescent="0.25">
      <c r="A36" s="8" t="s">
        <v>111</v>
      </c>
      <c r="B36" s="29">
        <v>12055000</v>
      </c>
      <c r="C36" s="104">
        <f t="shared" si="2"/>
        <v>324649.8900000006</v>
      </c>
      <c r="D36" s="29">
        <v>12379649.890000001</v>
      </c>
      <c r="E36" s="104">
        <f t="shared" si="3"/>
        <v>102.69307250103692</v>
      </c>
    </row>
    <row r="37" spans="1:5" s="26" customFormat="1" x14ac:dyDescent="0.25">
      <c r="A37" s="19" t="s">
        <v>42</v>
      </c>
      <c r="B37" s="38">
        <f>SUM(B38:B40)</f>
        <v>271619.96999999997</v>
      </c>
      <c r="C37" s="104">
        <f t="shared" si="2"/>
        <v>9712.2700000000186</v>
      </c>
      <c r="D37" s="38">
        <f>SUM(D38:D40)</f>
        <v>281332.24</v>
      </c>
      <c r="E37" s="104">
        <f t="shared" si="3"/>
        <v>103.57568333432923</v>
      </c>
    </row>
    <row r="38" spans="1:5" ht="38.25" x14ac:dyDescent="0.25">
      <c r="A38" s="8" t="s">
        <v>115</v>
      </c>
      <c r="B38" s="29">
        <v>183707</v>
      </c>
      <c r="C38" s="104">
        <f t="shared" si="2"/>
        <v>0</v>
      </c>
      <c r="D38" s="29">
        <v>183707</v>
      </c>
      <c r="E38" s="104">
        <f t="shared" si="3"/>
        <v>100</v>
      </c>
    </row>
    <row r="39" spans="1:5" ht="25.5" x14ac:dyDescent="0.25">
      <c r="A39" s="8" t="s">
        <v>116</v>
      </c>
      <c r="B39" s="29">
        <v>77600</v>
      </c>
      <c r="C39" s="104">
        <f t="shared" si="2"/>
        <v>0</v>
      </c>
      <c r="D39" s="29">
        <v>77600</v>
      </c>
      <c r="E39" s="104">
        <f t="shared" si="3"/>
        <v>100</v>
      </c>
    </row>
    <row r="40" spans="1:5" ht="51" x14ac:dyDescent="0.25">
      <c r="A40" s="8" t="s">
        <v>117</v>
      </c>
      <c r="B40" s="29">
        <v>10312.969999999999</v>
      </c>
      <c r="C40" s="104">
        <f t="shared" si="2"/>
        <v>9712.2700000000023</v>
      </c>
      <c r="D40" s="29">
        <v>20025.240000000002</v>
      </c>
      <c r="E40" s="104">
        <f t="shared" si="3"/>
        <v>194.17529576833834</v>
      </c>
    </row>
    <row r="41" spans="1:5" s="26" customFormat="1" x14ac:dyDescent="0.25">
      <c r="A41" s="41" t="s">
        <v>74</v>
      </c>
      <c r="B41" s="38">
        <f>B42</f>
        <v>62000</v>
      </c>
      <c r="C41" s="104">
        <f t="shared" si="2"/>
        <v>0</v>
      </c>
      <c r="D41" s="38">
        <f>D42</f>
        <v>62000</v>
      </c>
      <c r="E41" s="104">
        <f t="shared" si="3"/>
        <v>100</v>
      </c>
    </row>
    <row r="42" spans="1:5" x14ac:dyDescent="0.25">
      <c r="A42" s="5" t="s">
        <v>112</v>
      </c>
      <c r="B42" s="29">
        <v>62000</v>
      </c>
      <c r="C42" s="104">
        <f t="shared" si="2"/>
        <v>0</v>
      </c>
      <c r="D42" s="29">
        <v>62000</v>
      </c>
      <c r="E42" s="104">
        <f t="shared" si="3"/>
        <v>100</v>
      </c>
    </row>
    <row r="43" spans="1:5" s="26" customFormat="1" ht="51" x14ac:dyDescent="0.25">
      <c r="A43" s="42" t="s">
        <v>73</v>
      </c>
      <c r="B43" s="38">
        <f>B44</f>
        <v>20000</v>
      </c>
      <c r="C43" s="104">
        <f t="shared" si="2"/>
        <v>7000</v>
      </c>
      <c r="D43" s="38">
        <f>D44</f>
        <v>27000</v>
      </c>
      <c r="E43" s="104">
        <f t="shared" si="3"/>
        <v>135</v>
      </c>
    </row>
    <row r="44" spans="1:5" ht="51" x14ac:dyDescent="0.25">
      <c r="A44" s="8" t="s">
        <v>113</v>
      </c>
      <c r="B44" s="29">
        <v>20000</v>
      </c>
      <c r="C44" s="104">
        <f t="shared" si="2"/>
        <v>7000</v>
      </c>
      <c r="D44" s="29">
        <v>27000</v>
      </c>
      <c r="E44" s="104">
        <f t="shared" si="3"/>
        <v>135</v>
      </c>
    </row>
    <row r="45" spans="1:5" x14ac:dyDescent="0.25">
      <c r="C45" s="118"/>
    </row>
  </sheetData>
  <mergeCells count="5">
    <mergeCell ref="A1:E1"/>
    <mergeCell ref="A3:E3"/>
    <mergeCell ref="A5:E5"/>
    <mergeCell ref="A7:E7"/>
    <mergeCell ref="A27:E27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2"/>
  <sheetViews>
    <sheetView workbookViewId="0">
      <selection activeCell="E11" sqref="E11:E12"/>
    </sheetView>
  </sheetViews>
  <sheetFormatPr defaultRowHeight="15" x14ac:dyDescent="0.25"/>
  <cols>
    <col min="1" max="1" width="37.7109375" customWidth="1"/>
    <col min="2" max="5" width="25.28515625" customWidth="1"/>
  </cols>
  <sheetData>
    <row r="1" spans="1:5" ht="42" customHeight="1" x14ac:dyDescent="0.25">
      <c r="A1" s="147" t="s">
        <v>128</v>
      </c>
      <c r="B1" s="147"/>
      <c r="C1" s="147"/>
      <c r="D1" s="147"/>
      <c r="E1" s="147"/>
    </row>
    <row r="2" spans="1:5" ht="18" customHeight="1" x14ac:dyDescent="0.25">
      <c r="A2" s="1"/>
      <c r="B2" s="1"/>
      <c r="C2" s="1"/>
      <c r="D2" s="1"/>
      <c r="E2" s="1"/>
    </row>
    <row r="3" spans="1:5" ht="15.75" x14ac:dyDescent="0.25">
      <c r="A3" s="147" t="s">
        <v>19</v>
      </c>
      <c r="B3" s="147"/>
      <c r="C3" s="147"/>
      <c r="D3" s="147"/>
      <c r="E3" s="147"/>
    </row>
    <row r="4" spans="1:5" ht="18" x14ac:dyDescent="0.25">
      <c r="A4" s="1"/>
      <c r="B4" s="1"/>
      <c r="C4" s="1"/>
      <c r="D4" s="1"/>
      <c r="E4" s="1"/>
    </row>
    <row r="5" spans="1:5" ht="18" customHeight="1" x14ac:dyDescent="0.25">
      <c r="A5" s="147" t="s">
        <v>4</v>
      </c>
      <c r="B5" s="149"/>
      <c r="C5" s="149"/>
      <c r="D5" s="149"/>
      <c r="E5" s="149"/>
    </row>
    <row r="6" spans="1:5" ht="18" x14ac:dyDescent="0.25">
      <c r="A6" s="1"/>
      <c r="B6" s="1"/>
      <c r="C6" s="1"/>
      <c r="D6" s="1"/>
      <c r="E6" s="1"/>
    </row>
    <row r="7" spans="1:5" ht="15.75" x14ac:dyDescent="0.25">
      <c r="A7" s="147" t="s">
        <v>14</v>
      </c>
      <c r="B7" s="148"/>
      <c r="C7" s="148"/>
      <c r="D7" s="148"/>
      <c r="E7" s="148"/>
    </row>
    <row r="8" spans="1:5" ht="18" x14ac:dyDescent="0.25">
      <c r="A8" s="1"/>
      <c r="B8" s="1"/>
      <c r="C8" s="1"/>
      <c r="D8" s="1"/>
      <c r="E8" s="1"/>
    </row>
    <row r="9" spans="1:5" ht="25.5" customHeight="1" x14ac:dyDescent="0.25">
      <c r="A9" s="10" t="s">
        <v>41</v>
      </c>
      <c r="B9" s="10" t="s">
        <v>102</v>
      </c>
      <c r="C9" s="101" t="s">
        <v>125</v>
      </c>
      <c r="D9" s="10" t="s">
        <v>126</v>
      </c>
      <c r="E9" s="101" t="s">
        <v>127</v>
      </c>
    </row>
    <row r="10" spans="1:5" s="26" customFormat="1" ht="15.75" customHeight="1" x14ac:dyDescent="0.25">
      <c r="A10" s="3" t="s">
        <v>15</v>
      </c>
      <c r="B10" s="38">
        <f t="shared" ref="B10:B11" si="0">B11</f>
        <v>12578969.970000001</v>
      </c>
      <c r="C10" s="102">
        <f>D10-B10</f>
        <v>400276.75</v>
      </c>
      <c r="D10" s="38">
        <f>D11</f>
        <v>12979246.720000001</v>
      </c>
      <c r="E10" s="102">
        <f>D10/B10*100</f>
        <v>103.18211070504685</v>
      </c>
    </row>
    <row r="11" spans="1:5" ht="15.75" customHeight="1" x14ac:dyDescent="0.25">
      <c r="A11" s="3" t="s">
        <v>75</v>
      </c>
      <c r="B11" s="29">
        <f t="shared" si="0"/>
        <v>12578969.970000001</v>
      </c>
      <c r="C11" s="103">
        <f t="shared" ref="C11:C12" si="1">D11-B11</f>
        <v>400276.75</v>
      </c>
      <c r="D11" s="29">
        <f>D12</f>
        <v>12979246.720000001</v>
      </c>
      <c r="E11" s="103">
        <f t="shared" ref="E11:E12" si="2">D11/B11*100</f>
        <v>103.18211070504685</v>
      </c>
    </row>
    <row r="12" spans="1:5" x14ac:dyDescent="0.25">
      <c r="A12" s="8" t="s">
        <v>76</v>
      </c>
      <c r="B12" s="57">
        <v>12578969.970000001</v>
      </c>
      <c r="C12" s="103">
        <f t="shared" si="1"/>
        <v>400276.75</v>
      </c>
      <c r="D12" s="57">
        <v>12979246.720000001</v>
      </c>
      <c r="E12" s="103">
        <f t="shared" si="2"/>
        <v>103.18211070504685</v>
      </c>
    </row>
  </sheetData>
  <mergeCells count="4">
    <mergeCell ref="A1:E1"/>
    <mergeCell ref="A3:E3"/>
    <mergeCell ref="A5:E5"/>
    <mergeCell ref="A7:E7"/>
  </mergeCells>
  <pageMargins left="0.7" right="0.7" top="0.75" bottom="0.75" header="0.3" footer="0.3"/>
  <pageSetup paperSize="9" scale="94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zoomScaleNormal="100" workbookViewId="0">
      <selection activeCell="G12" sqref="G12:G13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4" width="25.28515625" customWidth="1"/>
    <col min="5" max="5" width="14.140625" customWidth="1"/>
    <col min="6" max="6" width="25.28515625" customWidth="1"/>
    <col min="7" max="7" width="15.7109375" customWidth="1"/>
  </cols>
  <sheetData>
    <row r="1" spans="1:7" ht="42" customHeight="1" x14ac:dyDescent="0.25">
      <c r="A1" s="147" t="s">
        <v>128</v>
      </c>
      <c r="B1" s="147"/>
      <c r="C1" s="147"/>
      <c r="D1" s="147"/>
      <c r="E1" s="147"/>
      <c r="F1" s="147"/>
      <c r="G1" s="147"/>
    </row>
    <row r="2" spans="1:7" ht="18" customHeight="1" x14ac:dyDescent="0.25">
      <c r="A2" s="1"/>
      <c r="B2" s="1"/>
      <c r="C2" s="1"/>
      <c r="D2" s="1"/>
      <c r="E2" s="1"/>
      <c r="F2" s="1"/>
      <c r="G2" s="1"/>
    </row>
    <row r="3" spans="1:7" ht="15.75" customHeight="1" x14ac:dyDescent="0.25">
      <c r="A3" s="147" t="s">
        <v>19</v>
      </c>
      <c r="B3" s="147"/>
      <c r="C3" s="147"/>
      <c r="D3" s="147"/>
      <c r="E3" s="147"/>
      <c r="F3" s="147"/>
      <c r="G3" s="147"/>
    </row>
    <row r="4" spans="1:7" ht="18" x14ac:dyDescent="0.25">
      <c r="A4" s="1"/>
      <c r="B4" s="1"/>
      <c r="C4" s="1"/>
      <c r="D4" s="1"/>
      <c r="E4" s="1"/>
      <c r="F4" s="1"/>
      <c r="G4" s="1"/>
    </row>
    <row r="5" spans="1:7" ht="18" customHeight="1" x14ac:dyDescent="0.25">
      <c r="A5" s="147" t="s">
        <v>47</v>
      </c>
      <c r="B5" s="147"/>
      <c r="C5" s="147"/>
      <c r="D5" s="147"/>
      <c r="E5" s="147"/>
      <c r="F5" s="147"/>
      <c r="G5" s="147"/>
    </row>
    <row r="6" spans="1:7" ht="18" x14ac:dyDescent="0.25">
      <c r="A6" s="1"/>
      <c r="B6" s="1"/>
      <c r="C6" s="1"/>
      <c r="D6" s="1"/>
      <c r="E6" s="1"/>
      <c r="F6" s="1"/>
      <c r="G6" s="1"/>
    </row>
    <row r="7" spans="1:7" ht="25.5" x14ac:dyDescent="0.25">
      <c r="A7" s="10" t="s">
        <v>5</v>
      </c>
      <c r="B7" s="9" t="s">
        <v>6</v>
      </c>
      <c r="C7" s="9" t="s">
        <v>29</v>
      </c>
      <c r="D7" s="10" t="s">
        <v>102</v>
      </c>
      <c r="E7" s="101" t="s">
        <v>125</v>
      </c>
      <c r="F7" s="10" t="s">
        <v>126</v>
      </c>
      <c r="G7" s="101" t="s">
        <v>127</v>
      </c>
    </row>
    <row r="8" spans="1:7" x14ac:dyDescent="0.25">
      <c r="A8" s="17"/>
      <c r="B8" s="18"/>
      <c r="C8" s="16" t="s">
        <v>49</v>
      </c>
      <c r="D8" s="71">
        <f>D9</f>
        <v>20000</v>
      </c>
      <c r="E8" s="106">
        <f>F8-D8</f>
        <v>-12954</v>
      </c>
      <c r="F8" s="71">
        <f>F9</f>
        <v>7046</v>
      </c>
      <c r="G8" s="114">
        <f>F8/D8*100</f>
        <v>35.229999999999997</v>
      </c>
    </row>
    <row r="9" spans="1:7" ht="25.5" x14ac:dyDescent="0.25">
      <c r="A9" s="3">
        <v>8</v>
      </c>
      <c r="B9" s="3"/>
      <c r="C9" s="3" t="s">
        <v>16</v>
      </c>
      <c r="D9" s="68">
        <f>D10</f>
        <v>20000</v>
      </c>
      <c r="E9" s="106">
        <f t="shared" ref="E9:E14" si="0">F9-D9</f>
        <v>-12954</v>
      </c>
      <c r="F9" s="68">
        <f>F10</f>
        <v>7046</v>
      </c>
      <c r="G9" s="114">
        <f t="shared" ref="G9:G14" si="1">F9/D9*100</f>
        <v>35.229999999999997</v>
      </c>
    </row>
    <row r="10" spans="1:7" ht="25.5" x14ac:dyDescent="0.25">
      <c r="A10" s="3"/>
      <c r="B10" s="7">
        <v>81</v>
      </c>
      <c r="C10" s="7" t="s">
        <v>98</v>
      </c>
      <c r="D10" s="69">
        <v>20000</v>
      </c>
      <c r="E10" s="115">
        <f t="shared" si="0"/>
        <v>-12954</v>
      </c>
      <c r="F10" s="69">
        <v>7046</v>
      </c>
      <c r="G10" s="105">
        <f t="shared" si="1"/>
        <v>35.229999999999997</v>
      </c>
    </row>
    <row r="11" spans="1:7" x14ac:dyDescent="0.25">
      <c r="A11" s="3"/>
      <c r="B11" s="58"/>
      <c r="C11" s="20"/>
      <c r="D11" s="69"/>
      <c r="E11" s="115"/>
      <c r="F11" s="69"/>
      <c r="G11" s="105"/>
    </row>
    <row r="12" spans="1:7" x14ac:dyDescent="0.25">
      <c r="A12" s="3"/>
      <c r="B12" s="58"/>
      <c r="C12" s="67" t="s">
        <v>52</v>
      </c>
      <c r="D12" s="68">
        <f>D13</f>
        <v>20000</v>
      </c>
      <c r="E12" s="106">
        <f t="shared" si="0"/>
        <v>-20000</v>
      </c>
      <c r="F12" s="109">
        <v>0</v>
      </c>
      <c r="G12" s="114">
        <f t="shared" si="1"/>
        <v>0</v>
      </c>
    </row>
    <row r="13" spans="1:7" ht="25.5" x14ac:dyDescent="0.25">
      <c r="A13" s="6">
        <v>5</v>
      </c>
      <c r="B13" s="59"/>
      <c r="C13" s="11" t="s">
        <v>17</v>
      </c>
      <c r="D13" s="68">
        <f>D14</f>
        <v>20000</v>
      </c>
      <c r="E13" s="106">
        <f t="shared" si="0"/>
        <v>-20000</v>
      </c>
      <c r="F13" s="109">
        <v>0</v>
      </c>
      <c r="G13" s="114">
        <f t="shared" si="1"/>
        <v>0</v>
      </c>
    </row>
    <row r="14" spans="1:7" ht="25.5" x14ac:dyDescent="0.25">
      <c r="A14" s="7"/>
      <c r="B14" s="7">
        <v>51</v>
      </c>
      <c r="C14" s="12" t="s">
        <v>99</v>
      </c>
      <c r="D14" s="69">
        <v>20000</v>
      </c>
      <c r="E14" s="115">
        <f t="shared" si="0"/>
        <v>-20000</v>
      </c>
      <c r="F14" s="51">
        <v>0</v>
      </c>
      <c r="G14" s="105">
        <f t="shared" si="1"/>
        <v>0</v>
      </c>
    </row>
    <row r="15" spans="1:7" x14ac:dyDescent="0.25">
      <c r="D15" s="70"/>
      <c r="E15" s="70"/>
      <c r="F15" s="70"/>
      <c r="G15" s="70"/>
    </row>
  </sheetData>
  <mergeCells count="3">
    <mergeCell ref="A1:G1"/>
    <mergeCell ref="A3:G3"/>
    <mergeCell ref="A5:G5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4"/>
  <sheetViews>
    <sheetView zoomScaleNormal="100" workbookViewId="0">
      <selection activeCell="E12" sqref="E12"/>
    </sheetView>
  </sheetViews>
  <sheetFormatPr defaultRowHeight="15" x14ac:dyDescent="0.25"/>
  <cols>
    <col min="1" max="2" width="25.28515625" customWidth="1"/>
    <col min="3" max="3" width="10.28515625" customWidth="1"/>
    <col min="4" max="4" width="19.42578125" customWidth="1"/>
    <col min="5" max="5" width="11" customWidth="1"/>
  </cols>
  <sheetData>
    <row r="1" spans="1:7" ht="42" customHeight="1" x14ac:dyDescent="0.25">
      <c r="A1" s="147" t="s">
        <v>128</v>
      </c>
      <c r="B1" s="147"/>
      <c r="C1" s="147"/>
      <c r="D1" s="147"/>
      <c r="E1" s="147"/>
      <c r="F1" s="147"/>
      <c r="G1" s="147"/>
    </row>
    <row r="2" spans="1:7" ht="18" customHeight="1" x14ac:dyDescent="0.25">
      <c r="A2" s="1"/>
      <c r="B2" s="1"/>
      <c r="C2" s="1"/>
      <c r="D2" s="1"/>
      <c r="E2" s="1"/>
    </row>
    <row r="3" spans="1:7" ht="15.75" customHeight="1" x14ac:dyDescent="0.25">
      <c r="A3" s="147" t="s">
        <v>19</v>
      </c>
      <c r="B3" s="147"/>
      <c r="C3" s="147"/>
      <c r="D3" s="147"/>
      <c r="E3" s="147"/>
    </row>
    <row r="4" spans="1:7" ht="18" x14ac:dyDescent="0.25">
      <c r="A4" s="1"/>
      <c r="B4" s="1"/>
      <c r="C4" s="1"/>
      <c r="D4" s="1"/>
      <c r="E4" s="1"/>
    </row>
    <row r="5" spans="1:7" ht="18" customHeight="1" x14ac:dyDescent="0.25">
      <c r="A5" s="147" t="s">
        <v>48</v>
      </c>
      <c r="B5" s="147"/>
      <c r="C5" s="147"/>
      <c r="D5" s="147"/>
      <c r="E5" s="147"/>
    </row>
    <row r="6" spans="1:7" ht="18" x14ac:dyDescent="0.25">
      <c r="A6" s="1"/>
      <c r="B6" s="1"/>
      <c r="C6" s="1"/>
      <c r="D6" s="1"/>
      <c r="E6" s="1"/>
    </row>
    <row r="7" spans="1:7" ht="25.5" x14ac:dyDescent="0.25">
      <c r="A7" s="9" t="s">
        <v>41</v>
      </c>
      <c r="B7" s="10" t="s">
        <v>102</v>
      </c>
      <c r="C7" s="101" t="s">
        <v>125</v>
      </c>
      <c r="D7" s="10" t="s">
        <v>126</v>
      </c>
      <c r="E7" s="101" t="s">
        <v>127</v>
      </c>
    </row>
    <row r="8" spans="1:7" x14ac:dyDescent="0.25">
      <c r="A8" s="3" t="s">
        <v>49</v>
      </c>
      <c r="B8" s="68">
        <f>B9</f>
        <v>20000</v>
      </c>
      <c r="C8" s="107">
        <f>D8-B8</f>
        <v>-20000</v>
      </c>
      <c r="D8" s="109">
        <v>0</v>
      </c>
      <c r="E8" s="107">
        <f>D8/B8*100</f>
        <v>0</v>
      </c>
    </row>
    <row r="9" spans="1:7" ht="25.5" x14ac:dyDescent="0.25">
      <c r="A9" s="3" t="s">
        <v>50</v>
      </c>
      <c r="B9" s="69">
        <f>B10</f>
        <v>20000</v>
      </c>
      <c r="C9" s="108">
        <f t="shared" ref="C9:C14" si="0">D9-B9</f>
        <v>-20000</v>
      </c>
      <c r="D9" s="51">
        <v>0</v>
      </c>
      <c r="E9" s="108">
        <f t="shared" ref="E9:E14" si="1">D9/B9*100</f>
        <v>0</v>
      </c>
    </row>
    <row r="10" spans="1:7" ht="25.5" x14ac:dyDescent="0.25">
      <c r="A10" s="8" t="s">
        <v>51</v>
      </c>
      <c r="B10" s="69">
        <v>20000</v>
      </c>
      <c r="C10" s="108">
        <f t="shared" si="0"/>
        <v>-20000</v>
      </c>
      <c r="D10" s="51">
        <v>0</v>
      </c>
      <c r="E10" s="108">
        <f t="shared" si="1"/>
        <v>0</v>
      </c>
    </row>
    <row r="11" spans="1:7" x14ac:dyDescent="0.25">
      <c r="A11" s="8"/>
      <c r="B11" s="69"/>
      <c r="C11" s="107"/>
      <c r="D11" s="51"/>
      <c r="E11" s="108"/>
    </row>
    <row r="12" spans="1:7" x14ac:dyDescent="0.25">
      <c r="A12" s="3" t="s">
        <v>52</v>
      </c>
      <c r="B12" s="68">
        <v>20000</v>
      </c>
      <c r="C12" s="107">
        <f t="shared" si="0"/>
        <v>-20000</v>
      </c>
      <c r="D12" s="109">
        <v>0</v>
      </c>
      <c r="E12" s="107">
        <f t="shared" si="1"/>
        <v>0</v>
      </c>
    </row>
    <row r="13" spans="1:7" ht="25.5" x14ac:dyDescent="0.25">
      <c r="A13" s="3" t="s">
        <v>50</v>
      </c>
      <c r="B13" s="69">
        <v>20000</v>
      </c>
      <c r="C13" s="108">
        <f t="shared" si="0"/>
        <v>-20000</v>
      </c>
      <c r="D13" s="51">
        <v>0</v>
      </c>
      <c r="E13" s="108">
        <f t="shared" si="1"/>
        <v>0</v>
      </c>
    </row>
    <row r="14" spans="1:7" ht="25.5" x14ac:dyDescent="0.25">
      <c r="A14" s="8" t="s">
        <v>51</v>
      </c>
      <c r="B14" s="69">
        <v>20000</v>
      </c>
      <c r="C14" s="108">
        <f t="shared" si="0"/>
        <v>-20000</v>
      </c>
      <c r="D14" s="51">
        <v>0</v>
      </c>
      <c r="E14" s="108">
        <f t="shared" si="1"/>
        <v>0</v>
      </c>
    </row>
  </sheetData>
  <mergeCells count="3">
    <mergeCell ref="A3:E3"/>
    <mergeCell ref="A5:E5"/>
    <mergeCell ref="A1:G1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6"/>
  <sheetViews>
    <sheetView topLeftCell="A58" zoomScaleNormal="100" workbookViewId="0">
      <selection activeCell="H62" sqref="H62:H65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5" width="25.28515625" customWidth="1"/>
    <col min="6" max="6" width="16.140625" customWidth="1"/>
    <col min="7" max="7" width="25.28515625" customWidth="1"/>
    <col min="8" max="8" width="15.7109375" customWidth="1"/>
  </cols>
  <sheetData>
    <row r="1" spans="1:8" ht="42" customHeight="1" x14ac:dyDescent="0.25">
      <c r="A1" s="147" t="s">
        <v>128</v>
      </c>
      <c r="B1" s="147"/>
      <c r="C1" s="147"/>
      <c r="D1" s="147"/>
      <c r="E1" s="147"/>
      <c r="F1" s="147"/>
      <c r="G1" s="147"/>
      <c r="H1" s="147"/>
    </row>
    <row r="2" spans="1:8" ht="18" x14ac:dyDescent="0.25">
      <c r="A2" s="1"/>
      <c r="B2" s="1"/>
      <c r="C2" s="1"/>
      <c r="D2" s="1"/>
      <c r="E2" s="1"/>
      <c r="F2" s="1"/>
      <c r="G2" s="1"/>
      <c r="H2" s="1"/>
    </row>
    <row r="3" spans="1:8" ht="18" customHeight="1" x14ac:dyDescent="0.25">
      <c r="A3" s="147" t="s">
        <v>18</v>
      </c>
      <c r="B3" s="149"/>
      <c r="C3" s="149"/>
      <c r="D3" s="149"/>
      <c r="E3" s="149"/>
      <c r="F3" s="149"/>
      <c r="G3" s="149"/>
      <c r="H3" s="149"/>
    </row>
    <row r="4" spans="1:8" ht="18" x14ac:dyDescent="0.25">
      <c r="A4" s="1"/>
      <c r="B4" s="1"/>
      <c r="C4" s="1"/>
      <c r="D4" s="1"/>
      <c r="E4" s="1"/>
      <c r="F4" s="1"/>
      <c r="G4" s="1"/>
      <c r="H4" s="1"/>
    </row>
    <row r="5" spans="1:8" ht="25.5" x14ac:dyDescent="0.25">
      <c r="A5" s="168" t="s">
        <v>20</v>
      </c>
      <c r="B5" s="169"/>
      <c r="C5" s="170"/>
      <c r="D5" s="9" t="s">
        <v>21</v>
      </c>
      <c r="E5" s="10" t="s">
        <v>102</v>
      </c>
      <c r="F5" s="101" t="s">
        <v>125</v>
      </c>
      <c r="G5" s="10" t="s">
        <v>126</v>
      </c>
      <c r="H5" s="101" t="s">
        <v>127</v>
      </c>
    </row>
    <row r="6" spans="1:8" ht="33" customHeight="1" x14ac:dyDescent="0.25">
      <c r="A6" s="150" t="s">
        <v>80</v>
      </c>
      <c r="B6" s="151"/>
      <c r="C6" s="152"/>
      <c r="D6" s="44" t="s">
        <v>81</v>
      </c>
      <c r="E6" s="49">
        <f>E7+E11</f>
        <v>183707</v>
      </c>
      <c r="F6" s="110">
        <f>G6-E6</f>
        <v>0</v>
      </c>
      <c r="G6" s="49">
        <f>G7+G11</f>
        <v>183707</v>
      </c>
      <c r="H6" s="49">
        <f>G6/E6*100</f>
        <v>100</v>
      </c>
    </row>
    <row r="7" spans="1:8" ht="25.5" customHeight="1" x14ac:dyDescent="0.25">
      <c r="A7" s="162" t="s">
        <v>77</v>
      </c>
      <c r="B7" s="163"/>
      <c r="C7" s="164"/>
      <c r="D7" s="14" t="s">
        <v>82</v>
      </c>
      <c r="E7" s="38">
        <f t="shared" ref="E7:G9" si="0">E8</f>
        <v>83707</v>
      </c>
      <c r="F7" s="102">
        <f>G7-E7</f>
        <v>0</v>
      </c>
      <c r="G7" s="38">
        <f t="shared" si="0"/>
        <v>83707</v>
      </c>
      <c r="H7" s="49">
        <f t="shared" ref="H7:H66" si="1">G7/E7*100</f>
        <v>100</v>
      </c>
    </row>
    <row r="8" spans="1:8" ht="26.25" customHeight="1" x14ac:dyDescent="0.25">
      <c r="A8" s="153" t="s">
        <v>118</v>
      </c>
      <c r="B8" s="154"/>
      <c r="C8" s="155"/>
      <c r="D8" s="60" t="s">
        <v>105</v>
      </c>
      <c r="E8" s="29">
        <f t="shared" si="0"/>
        <v>83707</v>
      </c>
      <c r="F8" s="103">
        <f t="shared" ref="F8:F66" si="2">G8-E8</f>
        <v>0</v>
      </c>
      <c r="G8" s="29">
        <f t="shared" si="0"/>
        <v>83707</v>
      </c>
      <c r="H8" s="113">
        <f t="shared" si="1"/>
        <v>100</v>
      </c>
    </row>
    <row r="9" spans="1:8" x14ac:dyDescent="0.25">
      <c r="A9" s="156">
        <v>3</v>
      </c>
      <c r="B9" s="157"/>
      <c r="C9" s="158"/>
      <c r="D9" s="13" t="s">
        <v>10</v>
      </c>
      <c r="E9" s="29">
        <f t="shared" si="0"/>
        <v>83707</v>
      </c>
      <c r="F9" s="103">
        <f t="shared" si="2"/>
        <v>0</v>
      </c>
      <c r="G9" s="29">
        <f t="shared" si="0"/>
        <v>83707</v>
      </c>
      <c r="H9" s="113">
        <f t="shared" si="1"/>
        <v>100</v>
      </c>
    </row>
    <row r="10" spans="1:8" x14ac:dyDescent="0.25">
      <c r="A10" s="159">
        <v>32</v>
      </c>
      <c r="B10" s="160"/>
      <c r="C10" s="161"/>
      <c r="D10" s="13" t="s">
        <v>22</v>
      </c>
      <c r="E10" s="29">
        <v>83707</v>
      </c>
      <c r="F10" s="103">
        <f t="shared" si="2"/>
        <v>0</v>
      </c>
      <c r="G10" s="29">
        <v>83707</v>
      </c>
      <c r="H10" s="113">
        <f t="shared" si="1"/>
        <v>100</v>
      </c>
    </row>
    <row r="11" spans="1:8" ht="14.25" customHeight="1" x14ac:dyDescent="0.25">
      <c r="A11" s="162" t="s">
        <v>78</v>
      </c>
      <c r="B11" s="163"/>
      <c r="C11" s="164"/>
      <c r="D11" s="14" t="s">
        <v>79</v>
      </c>
      <c r="E11" s="38">
        <f t="shared" ref="E11:G13" si="3">E12</f>
        <v>100000</v>
      </c>
      <c r="F11" s="103">
        <f t="shared" si="2"/>
        <v>0</v>
      </c>
      <c r="G11" s="38">
        <f t="shared" si="3"/>
        <v>100000</v>
      </c>
      <c r="H11" s="113">
        <f t="shared" si="1"/>
        <v>100</v>
      </c>
    </row>
    <row r="12" spans="1:8" ht="26.25" customHeight="1" x14ac:dyDescent="0.25">
      <c r="A12" s="165" t="s">
        <v>119</v>
      </c>
      <c r="B12" s="166"/>
      <c r="C12" s="167"/>
      <c r="D12" s="60" t="s">
        <v>105</v>
      </c>
      <c r="E12" s="29">
        <f t="shared" si="3"/>
        <v>100000</v>
      </c>
      <c r="F12" s="103">
        <f t="shared" si="2"/>
        <v>0</v>
      </c>
      <c r="G12" s="29">
        <f t="shared" si="3"/>
        <v>100000</v>
      </c>
      <c r="H12" s="113">
        <f t="shared" si="1"/>
        <v>100</v>
      </c>
    </row>
    <row r="13" spans="1:8" ht="26.25" x14ac:dyDescent="0.25">
      <c r="A13" s="24">
        <v>4</v>
      </c>
      <c r="B13" s="25"/>
      <c r="C13" s="15"/>
      <c r="D13" s="45" t="s">
        <v>12</v>
      </c>
      <c r="E13" s="29">
        <f t="shared" si="3"/>
        <v>100000</v>
      </c>
      <c r="F13" s="103">
        <f t="shared" si="2"/>
        <v>0</v>
      </c>
      <c r="G13" s="29">
        <f t="shared" si="3"/>
        <v>100000</v>
      </c>
      <c r="H13" s="113">
        <f t="shared" si="1"/>
        <v>100</v>
      </c>
    </row>
    <row r="14" spans="1:8" ht="26.25" x14ac:dyDescent="0.25">
      <c r="A14" s="159">
        <v>42</v>
      </c>
      <c r="B14" s="160"/>
      <c r="C14" s="161"/>
      <c r="D14" s="36" t="s">
        <v>69</v>
      </c>
      <c r="E14" s="29">
        <v>100000</v>
      </c>
      <c r="F14" s="103">
        <f t="shared" si="2"/>
        <v>0</v>
      </c>
      <c r="G14" s="29">
        <v>100000</v>
      </c>
      <c r="H14" s="113">
        <f t="shared" si="1"/>
        <v>100</v>
      </c>
    </row>
    <row r="15" spans="1:8" ht="32.25" customHeight="1" x14ac:dyDescent="0.25">
      <c r="A15" s="150" t="s">
        <v>83</v>
      </c>
      <c r="B15" s="151"/>
      <c r="C15" s="152"/>
      <c r="D15" s="44" t="s">
        <v>84</v>
      </c>
      <c r="E15" s="49">
        <f>E16+E41</f>
        <v>12404950</v>
      </c>
      <c r="F15" s="110">
        <f t="shared" si="2"/>
        <v>370564.48000000045</v>
      </c>
      <c r="G15" s="49">
        <f>G16+G41</f>
        <v>12775514.48</v>
      </c>
      <c r="H15" s="49">
        <f t="shared" si="1"/>
        <v>102.98723074256648</v>
      </c>
    </row>
    <row r="16" spans="1:8" ht="25.5" x14ac:dyDescent="0.25">
      <c r="A16" s="162" t="s">
        <v>85</v>
      </c>
      <c r="B16" s="163"/>
      <c r="C16" s="164"/>
      <c r="D16" s="14" t="s">
        <v>86</v>
      </c>
      <c r="E16" s="40">
        <f>E17+E23+E28+E32+E35+E38</f>
        <v>10300000</v>
      </c>
      <c r="F16" s="102">
        <f t="shared" si="2"/>
        <v>25500</v>
      </c>
      <c r="G16" s="40">
        <f>G17+G23+G28+G32+G35+G38</f>
        <v>10325500</v>
      </c>
      <c r="H16" s="49">
        <f t="shared" si="1"/>
        <v>100.24757281553399</v>
      </c>
    </row>
    <row r="17" spans="1:8" ht="15" customHeight="1" x14ac:dyDescent="0.25">
      <c r="A17" s="153" t="s">
        <v>87</v>
      </c>
      <c r="B17" s="154"/>
      <c r="C17" s="155"/>
      <c r="D17" s="46" t="s">
        <v>88</v>
      </c>
      <c r="E17" s="29">
        <f>E18</f>
        <v>109650</v>
      </c>
      <c r="F17" s="103">
        <f t="shared" si="2"/>
        <v>0</v>
      </c>
      <c r="G17" s="29">
        <f>G18</f>
        <v>109650</v>
      </c>
      <c r="H17" s="113">
        <f t="shared" si="1"/>
        <v>100</v>
      </c>
    </row>
    <row r="18" spans="1:8" x14ac:dyDescent="0.25">
      <c r="A18" s="156">
        <v>3</v>
      </c>
      <c r="B18" s="157"/>
      <c r="C18" s="158"/>
      <c r="D18" s="13" t="s">
        <v>10</v>
      </c>
      <c r="E18" s="29">
        <f>SUM(E19:E22)</f>
        <v>109650</v>
      </c>
      <c r="F18" s="103">
        <f t="shared" si="2"/>
        <v>0</v>
      </c>
      <c r="G18" s="29">
        <f>SUM(G19:G22)</f>
        <v>109650</v>
      </c>
      <c r="H18" s="113">
        <f t="shared" si="1"/>
        <v>100</v>
      </c>
    </row>
    <row r="19" spans="1:8" x14ac:dyDescent="0.25">
      <c r="A19" s="159">
        <v>31</v>
      </c>
      <c r="B19" s="160"/>
      <c r="C19" s="161"/>
      <c r="D19" s="7" t="s">
        <v>11</v>
      </c>
      <c r="E19" s="29">
        <v>69000</v>
      </c>
      <c r="F19" s="103">
        <f t="shared" si="2"/>
        <v>0</v>
      </c>
      <c r="G19" s="29">
        <v>69000</v>
      </c>
      <c r="H19" s="113">
        <f t="shared" si="1"/>
        <v>100</v>
      </c>
    </row>
    <row r="20" spans="1:8" x14ac:dyDescent="0.25">
      <c r="A20" s="21">
        <v>32</v>
      </c>
      <c r="B20" s="22"/>
      <c r="C20" s="23"/>
      <c r="D20" s="13" t="s">
        <v>22</v>
      </c>
      <c r="E20" s="39">
        <v>40000</v>
      </c>
      <c r="F20" s="103">
        <f t="shared" si="2"/>
        <v>0</v>
      </c>
      <c r="G20" s="39">
        <v>40000</v>
      </c>
      <c r="H20" s="113">
        <f t="shared" si="1"/>
        <v>100</v>
      </c>
    </row>
    <row r="21" spans="1:8" x14ac:dyDescent="0.25">
      <c r="A21" s="21">
        <v>34</v>
      </c>
      <c r="B21" s="22"/>
      <c r="C21" s="23"/>
      <c r="D21" s="36" t="s">
        <v>89</v>
      </c>
      <c r="E21" s="39">
        <v>150</v>
      </c>
      <c r="F21" s="103">
        <f t="shared" si="2"/>
        <v>0</v>
      </c>
      <c r="G21" s="39">
        <v>150</v>
      </c>
      <c r="H21" s="113">
        <f t="shared" si="1"/>
        <v>100</v>
      </c>
    </row>
    <row r="22" spans="1:8" ht="26.25" x14ac:dyDescent="0.25">
      <c r="A22" s="21">
        <v>38</v>
      </c>
      <c r="B22" s="22"/>
      <c r="C22" s="23"/>
      <c r="D22" s="62" t="s">
        <v>104</v>
      </c>
      <c r="E22" s="39">
        <v>500</v>
      </c>
      <c r="F22" s="103">
        <f t="shared" si="2"/>
        <v>0</v>
      </c>
      <c r="G22" s="39">
        <v>500</v>
      </c>
      <c r="H22" s="113">
        <f t="shared" si="1"/>
        <v>100</v>
      </c>
    </row>
    <row r="23" spans="1:8" x14ac:dyDescent="0.25">
      <c r="A23" s="153" t="s">
        <v>103</v>
      </c>
      <c r="B23" s="154"/>
      <c r="C23" s="155"/>
      <c r="D23" s="5" t="s">
        <v>106</v>
      </c>
      <c r="E23" s="39">
        <f>E24</f>
        <v>10115750</v>
      </c>
      <c r="F23" s="103">
        <f t="shared" si="2"/>
        <v>38500</v>
      </c>
      <c r="G23" s="39">
        <f>G24</f>
        <v>10154250</v>
      </c>
      <c r="H23" s="113">
        <f t="shared" si="1"/>
        <v>100.38059461730471</v>
      </c>
    </row>
    <row r="24" spans="1:8" x14ac:dyDescent="0.25">
      <c r="A24" s="24">
        <v>3</v>
      </c>
      <c r="B24" s="25"/>
      <c r="C24" s="15"/>
      <c r="D24" s="13" t="s">
        <v>10</v>
      </c>
      <c r="E24" s="39">
        <f>SUM(E25:E27)</f>
        <v>10115750</v>
      </c>
      <c r="F24" s="103">
        <f t="shared" si="2"/>
        <v>38500</v>
      </c>
      <c r="G24" s="39">
        <f>SUM(G25:G27)</f>
        <v>10154250</v>
      </c>
      <c r="H24" s="113">
        <f t="shared" si="1"/>
        <v>100.38059461730471</v>
      </c>
    </row>
    <row r="25" spans="1:8" x14ac:dyDescent="0.25">
      <c r="A25" s="24">
        <v>31</v>
      </c>
      <c r="B25" s="25"/>
      <c r="C25" s="15"/>
      <c r="D25" s="7" t="s">
        <v>11</v>
      </c>
      <c r="E25" s="39">
        <v>7270000</v>
      </c>
      <c r="F25" s="103">
        <f t="shared" si="2"/>
        <v>0</v>
      </c>
      <c r="G25" s="39">
        <v>7270000</v>
      </c>
      <c r="H25" s="113">
        <f t="shared" si="1"/>
        <v>100</v>
      </c>
    </row>
    <row r="26" spans="1:8" x14ac:dyDescent="0.25">
      <c r="A26" s="24">
        <v>32</v>
      </c>
      <c r="B26" s="25"/>
      <c r="C26" s="15"/>
      <c r="D26" s="13" t="s">
        <v>22</v>
      </c>
      <c r="E26" s="39">
        <v>2835100</v>
      </c>
      <c r="F26" s="103">
        <f t="shared" si="2"/>
        <v>38500</v>
      </c>
      <c r="G26" s="39">
        <v>2873600</v>
      </c>
      <c r="H26" s="113">
        <f t="shared" si="1"/>
        <v>101.35797679094212</v>
      </c>
    </row>
    <row r="27" spans="1:8" x14ac:dyDescent="0.25">
      <c r="A27" s="21">
        <v>34</v>
      </c>
      <c r="B27" s="47"/>
      <c r="C27" s="13"/>
      <c r="D27" s="36" t="s">
        <v>89</v>
      </c>
      <c r="E27" s="39">
        <v>10650</v>
      </c>
      <c r="F27" s="103">
        <f t="shared" si="2"/>
        <v>0</v>
      </c>
      <c r="G27" s="39">
        <v>10650</v>
      </c>
      <c r="H27" s="113">
        <f t="shared" si="1"/>
        <v>100</v>
      </c>
    </row>
    <row r="28" spans="1:8" ht="22.5" customHeight="1" x14ac:dyDescent="0.25">
      <c r="A28" s="153" t="s">
        <v>120</v>
      </c>
      <c r="B28" s="154"/>
      <c r="C28" s="155"/>
      <c r="D28" s="13" t="s">
        <v>107</v>
      </c>
      <c r="E28" s="39">
        <f>E29</f>
        <v>22600</v>
      </c>
      <c r="F28" s="103">
        <f t="shared" si="2"/>
        <v>0</v>
      </c>
      <c r="G28" s="39">
        <f>G29</f>
        <v>22600</v>
      </c>
      <c r="H28" s="113">
        <f t="shared" si="1"/>
        <v>100</v>
      </c>
    </row>
    <row r="29" spans="1:8" x14ac:dyDescent="0.25">
      <c r="A29" s="24">
        <v>3</v>
      </c>
      <c r="B29" s="25"/>
      <c r="C29" s="15"/>
      <c r="D29" s="13" t="s">
        <v>10</v>
      </c>
      <c r="E29" s="39">
        <f>E30+E31</f>
        <v>22600</v>
      </c>
      <c r="F29" s="103">
        <f t="shared" si="2"/>
        <v>0</v>
      </c>
      <c r="G29" s="39">
        <f>G30+G31</f>
        <v>22600</v>
      </c>
      <c r="H29" s="113">
        <f t="shared" si="1"/>
        <v>100</v>
      </c>
    </row>
    <row r="30" spans="1:8" x14ac:dyDescent="0.25">
      <c r="A30" s="21">
        <v>31</v>
      </c>
      <c r="B30" s="25"/>
      <c r="C30" s="15"/>
      <c r="D30" s="7" t="s">
        <v>11</v>
      </c>
      <c r="E30" s="39">
        <v>0</v>
      </c>
      <c r="F30" s="103">
        <f t="shared" si="2"/>
        <v>0</v>
      </c>
      <c r="G30" s="39">
        <v>0</v>
      </c>
      <c r="H30" s="49">
        <v>0</v>
      </c>
    </row>
    <row r="31" spans="1:8" x14ac:dyDescent="0.25">
      <c r="A31" s="21">
        <v>32</v>
      </c>
      <c r="B31" s="25"/>
      <c r="C31" s="15"/>
      <c r="D31" s="13" t="s">
        <v>22</v>
      </c>
      <c r="E31" s="39">
        <v>22600</v>
      </c>
      <c r="F31" s="103">
        <f t="shared" si="2"/>
        <v>0</v>
      </c>
      <c r="G31" s="39">
        <v>22600</v>
      </c>
      <c r="H31" s="113">
        <f t="shared" si="1"/>
        <v>100</v>
      </c>
    </row>
    <row r="32" spans="1:8" x14ac:dyDescent="0.25">
      <c r="A32" s="153" t="s">
        <v>90</v>
      </c>
      <c r="B32" s="154"/>
      <c r="C32" s="155"/>
      <c r="D32" s="8" t="s">
        <v>108</v>
      </c>
      <c r="E32" s="39">
        <f t="shared" ref="E32:G33" si="4">E33</f>
        <v>12000</v>
      </c>
      <c r="F32" s="103">
        <f t="shared" si="2"/>
        <v>0</v>
      </c>
      <c r="G32" s="39">
        <f t="shared" si="4"/>
        <v>12000</v>
      </c>
      <c r="H32" s="113">
        <f t="shared" si="1"/>
        <v>100</v>
      </c>
    </row>
    <row r="33" spans="1:8" x14ac:dyDescent="0.25">
      <c r="A33" s="24">
        <v>3</v>
      </c>
      <c r="B33" s="25"/>
      <c r="C33" s="15"/>
      <c r="D33" s="13" t="s">
        <v>10</v>
      </c>
      <c r="E33" s="39">
        <f t="shared" si="4"/>
        <v>12000</v>
      </c>
      <c r="F33" s="103">
        <f t="shared" si="2"/>
        <v>0</v>
      </c>
      <c r="G33" s="39">
        <f t="shared" si="4"/>
        <v>12000</v>
      </c>
      <c r="H33" s="113">
        <f t="shared" si="1"/>
        <v>100</v>
      </c>
    </row>
    <row r="34" spans="1:8" x14ac:dyDescent="0.25">
      <c r="A34" s="24">
        <v>32</v>
      </c>
      <c r="B34" s="25"/>
      <c r="C34" s="15"/>
      <c r="D34" s="13" t="s">
        <v>22</v>
      </c>
      <c r="E34" s="39">
        <v>12000</v>
      </c>
      <c r="F34" s="103">
        <f t="shared" si="2"/>
        <v>0</v>
      </c>
      <c r="G34" s="39">
        <v>12000</v>
      </c>
      <c r="H34" s="113">
        <f t="shared" si="1"/>
        <v>100</v>
      </c>
    </row>
    <row r="35" spans="1:8" ht="38.25" x14ac:dyDescent="0.25">
      <c r="A35" s="153" t="s">
        <v>91</v>
      </c>
      <c r="B35" s="154"/>
      <c r="C35" s="155"/>
      <c r="D35" s="8" t="s">
        <v>109</v>
      </c>
      <c r="E35" s="39">
        <f t="shared" ref="E35:G36" si="5">E36</f>
        <v>20000</v>
      </c>
      <c r="F35" s="103">
        <f t="shared" si="2"/>
        <v>7000</v>
      </c>
      <c r="G35" s="39">
        <f t="shared" si="5"/>
        <v>27000</v>
      </c>
      <c r="H35" s="113">
        <f t="shared" si="1"/>
        <v>135</v>
      </c>
    </row>
    <row r="36" spans="1:8" x14ac:dyDescent="0.25">
      <c r="A36" s="24">
        <v>3</v>
      </c>
      <c r="B36" s="25"/>
      <c r="C36" s="15"/>
      <c r="D36" s="13" t="s">
        <v>10</v>
      </c>
      <c r="E36" s="39">
        <f t="shared" si="5"/>
        <v>20000</v>
      </c>
      <c r="F36" s="103">
        <f t="shared" si="2"/>
        <v>7000</v>
      </c>
      <c r="G36" s="39">
        <f t="shared" si="5"/>
        <v>27000</v>
      </c>
      <c r="H36" s="113">
        <f t="shared" si="1"/>
        <v>135</v>
      </c>
    </row>
    <row r="37" spans="1:8" x14ac:dyDescent="0.25">
      <c r="A37" s="21">
        <v>32</v>
      </c>
      <c r="B37" s="25"/>
      <c r="C37" s="15"/>
      <c r="D37" s="13" t="s">
        <v>22</v>
      </c>
      <c r="E37" s="39">
        <v>20000</v>
      </c>
      <c r="F37" s="103">
        <f t="shared" si="2"/>
        <v>7000</v>
      </c>
      <c r="G37" s="39">
        <v>27000</v>
      </c>
      <c r="H37" s="113">
        <f t="shared" si="1"/>
        <v>135</v>
      </c>
    </row>
    <row r="38" spans="1:8" x14ac:dyDescent="0.25">
      <c r="A38" s="171" t="s">
        <v>100</v>
      </c>
      <c r="B38" s="172"/>
      <c r="C38" s="173"/>
      <c r="D38" s="53" t="s">
        <v>101</v>
      </c>
      <c r="E38" s="39">
        <f>E39</f>
        <v>20000</v>
      </c>
      <c r="F38" s="103">
        <f t="shared" si="2"/>
        <v>-20000</v>
      </c>
      <c r="G38" s="39">
        <f>G39</f>
        <v>0</v>
      </c>
      <c r="H38" s="113">
        <f t="shared" si="1"/>
        <v>0</v>
      </c>
    </row>
    <row r="39" spans="1:8" ht="25.5" x14ac:dyDescent="0.25">
      <c r="A39" s="54">
        <v>5</v>
      </c>
      <c r="B39" s="61"/>
      <c r="C39" s="53"/>
      <c r="D39" s="11" t="s">
        <v>17</v>
      </c>
      <c r="E39" s="39">
        <f>E40</f>
        <v>20000</v>
      </c>
      <c r="F39" s="103">
        <f t="shared" si="2"/>
        <v>-20000</v>
      </c>
      <c r="G39" s="39">
        <f>G40</f>
        <v>0</v>
      </c>
      <c r="H39" s="113">
        <f t="shared" si="1"/>
        <v>0</v>
      </c>
    </row>
    <row r="40" spans="1:8" ht="25.5" x14ac:dyDescent="0.25">
      <c r="A40" s="54">
        <v>51</v>
      </c>
      <c r="B40" s="61"/>
      <c r="C40" s="53"/>
      <c r="D40" s="12" t="s">
        <v>99</v>
      </c>
      <c r="E40" s="39">
        <v>20000</v>
      </c>
      <c r="F40" s="103">
        <f t="shared" si="2"/>
        <v>-20000</v>
      </c>
      <c r="G40" s="39">
        <v>0</v>
      </c>
      <c r="H40" s="113">
        <f t="shared" si="1"/>
        <v>0</v>
      </c>
    </row>
    <row r="41" spans="1:8" ht="38.25" x14ac:dyDescent="0.25">
      <c r="A41" s="162" t="s">
        <v>92</v>
      </c>
      <c r="B41" s="163"/>
      <c r="C41" s="164"/>
      <c r="D41" s="14" t="s">
        <v>93</v>
      </c>
      <c r="E41" s="40">
        <f>E45+E49+E54+E57</f>
        <v>2104950</v>
      </c>
      <c r="F41" s="102">
        <f t="shared" si="2"/>
        <v>345064.48</v>
      </c>
      <c r="G41" s="40">
        <f>G42+G45+G49+G54+G57</f>
        <v>2450014.48</v>
      </c>
      <c r="H41" s="49">
        <f t="shared" si="1"/>
        <v>116.39300125893726</v>
      </c>
    </row>
    <row r="42" spans="1:8" x14ac:dyDescent="0.25">
      <c r="A42" s="153" t="s">
        <v>122</v>
      </c>
      <c r="B42" s="154"/>
      <c r="C42" s="155"/>
      <c r="D42" s="15" t="s">
        <v>123</v>
      </c>
      <c r="E42" s="39"/>
      <c r="F42" s="103">
        <f t="shared" si="2"/>
        <v>0</v>
      </c>
      <c r="G42" s="39">
        <v>0</v>
      </c>
      <c r="H42" s="113">
        <v>0</v>
      </c>
    </row>
    <row r="43" spans="1:8" ht="25.5" x14ac:dyDescent="0.25">
      <c r="A43" s="65">
        <v>4</v>
      </c>
      <c r="B43" s="66"/>
      <c r="C43" s="13"/>
      <c r="D43" s="13" t="s">
        <v>12</v>
      </c>
      <c r="E43" s="39">
        <v>0</v>
      </c>
      <c r="F43" s="103">
        <f t="shared" si="2"/>
        <v>0</v>
      </c>
      <c r="G43" s="39">
        <v>0</v>
      </c>
      <c r="H43" s="113">
        <v>0</v>
      </c>
    </row>
    <row r="44" spans="1:8" ht="25.5" x14ac:dyDescent="0.25">
      <c r="A44" s="65">
        <v>42</v>
      </c>
      <c r="B44" s="66"/>
      <c r="C44" s="13"/>
      <c r="D44" s="13" t="s">
        <v>28</v>
      </c>
      <c r="E44" s="39">
        <v>0</v>
      </c>
      <c r="F44" s="103">
        <f t="shared" si="2"/>
        <v>0</v>
      </c>
      <c r="G44" s="39">
        <v>0</v>
      </c>
      <c r="H44" s="113">
        <v>0</v>
      </c>
    </row>
    <row r="45" spans="1:8" x14ac:dyDescent="0.25">
      <c r="A45" s="153" t="s">
        <v>87</v>
      </c>
      <c r="B45" s="154"/>
      <c r="C45" s="155"/>
      <c r="D45" s="46" t="s">
        <v>88</v>
      </c>
      <c r="E45" s="39">
        <f>E47</f>
        <v>60700</v>
      </c>
      <c r="F45" s="103">
        <f t="shared" si="2"/>
        <v>58914.59</v>
      </c>
      <c r="G45" s="39">
        <f>G46</f>
        <v>119614.59</v>
      </c>
      <c r="H45" s="113">
        <f t="shared" si="1"/>
        <v>197.05863261943986</v>
      </c>
    </row>
    <row r="46" spans="1:8" ht="25.5" x14ac:dyDescent="0.25">
      <c r="A46" s="21">
        <v>4</v>
      </c>
      <c r="B46" s="22"/>
      <c r="C46" s="13"/>
      <c r="D46" s="13" t="s">
        <v>12</v>
      </c>
      <c r="E46" s="39">
        <v>0</v>
      </c>
      <c r="F46" s="103">
        <f t="shared" si="2"/>
        <v>119614.59</v>
      </c>
      <c r="G46" s="39">
        <f>G47+G48</f>
        <v>119614.59</v>
      </c>
      <c r="H46" s="113">
        <v>0</v>
      </c>
    </row>
    <row r="47" spans="1:8" ht="25.5" x14ac:dyDescent="0.25">
      <c r="A47" s="159">
        <v>42</v>
      </c>
      <c r="B47" s="160"/>
      <c r="C47" s="161"/>
      <c r="D47" s="13" t="s">
        <v>28</v>
      </c>
      <c r="E47" s="39">
        <v>60700</v>
      </c>
      <c r="F47" s="103">
        <f t="shared" si="2"/>
        <v>58914.59</v>
      </c>
      <c r="G47" s="39">
        <v>119614.59</v>
      </c>
      <c r="H47" s="113">
        <f t="shared" si="1"/>
        <v>197.05863261943986</v>
      </c>
    </row>
    <row r="48" spans="1:8" ht="26.25" x14ac:dyDescent="0.25">
      <c r="A48" s="21">
        <v>45</v>
      </c>
      <c r="B48" s="22"/>
      <c r="C48" s="23"/>
      <c r="D48" s="36" t="s">
        <v>70</v>
      </c>
      <c r="E48" s="39">
        <v>0</v>
      </c>
      <c r="F48" s="103">
        <f t="shared" si="2"/>
        <v>0</v>
      </c>
      <c r="G48" s="39">
        <v>0</v>
      </c>
      <c r="H48" s="113">
        <v>0</v>
      </c>
    </row>
    <row r="49" spans="1:8" x14ac:dyDescent="0.25">
      <c r="A49" s="153" t="s">
        <v>103</v>
      </c>
      <c r="B49" s="154"/>
      <c r="C49" s="155"/>
      <c r="D49" s="5" t="s">
        <v>106</v>
      </c>
      <c r="E49" s="39">
        <f>E50</f>
        <v>1939250</v>
      </c>
      <c r="F49" s="103">
        <f t="shared" si="2"/>
        <v>286149.89000000013</v>
      </c>
      <c r="G49" s="39">
        <f>G50</f>
        <v>2225399.89</v>
      </c>
      <c r="H49" s="113">
        <f t="shared" si="1"/>
        <v>114.75569885264922</v>
      </c>
    </row>
    <row r="50" spans="1:8" ht="25.5" x14ac:dyDescent="0.25">
      <c r="A50" s="21">
        <v>4</v>
      </c>
      <c r="B50" s="22"/>
      <c r="C50" s="13"/>
      <c r="D50" s="13" t="s">
        <v>12</v>
      </c>
      <c r="E50" s="39">
        <f>SUM(E51:E53)</f>
        <v>1939250</v>
      </c>
      <c r="F50" s="103">
        <f t="shared" si="2"/>
        <v>286149.89000000013</v>
      </c>
      <c r="G50" s="39">
        <f>SUM(G51:G53)</f>
        <v>2225399.89</v>
      </c>
      <c r="H50" s="113">
        <f t="shared" si="1"/>
        <v>114.75569885264922</v>
      </c>
    </row>
    <row r="51" spans="1:8" ht="25.5" x14ac:dyDescent="0.25">
      <c r="A51" s="21">
        <v>41</v>
      </c>
      <c r="B51" s="22"/>
      <c r="C51" s="13"/>
      <c r="D51" s="12" t="s">
        <v>13</v>
      </c>
      <c r="E51" s="39">
        <v>103000</v>
      </c>
      <c r="F51" s="103">
        <f t="shared" si="2"/>
        <v>0</v>
      </c>
      <c r="G51" s="39">
        <v>103000</v>
      </c>
      <c r="H51" s="113">
        <f t="shared" si="1"/>
        <v>100</v>
      </c>
    </row>
    <row r="52" spans="1:8" ht="25.5" x14ac:dyDescent="0.25">
      <c r="A52" s="21">
        <v>42</v>
      </c>
      <c r="B52" s="22"/>
      <c r="C52" s="13"/>
      <c r="D52" s="13" t="s">
        <v>28</v>
      </c>
      <c r="E52" s="39">
        <v>1821250</v>
      </c>
      <c r="F52" s="103">
        <f t="shared" si="2"/>
        <v>286149.89000000013</v>
      </c>
      <c r="G52" s="39">
        <v>2107399.89</v>
      </c>
      <c r="H52" s="113">
        <f t="shared" si="1"/>
        <v>115.71173040494168</v>
      </c>
    </row>
    <row r="53" spans="1:8" ht="26.25" x14ac:dyDescent="0.25">
      <c r="A53" s="21">
        <v>45</v>
      </c>
      <c r="B53" s="22"/>
      <c r="C53" s="13"/>
      <c r="D53" s="36" t="s">
        <v>70</v>
      </c>
      <c r="E53" s="39">
        <v>15000</v>
      </c>
      <c r="F53" s="103">
        <f t="shared" si="2"/>
        <v>0</v>
      </c>
      <c r="G53" s="39">
        <v>15000</v>
      </c>
      <c r="H53" s="113">
        <f t="shared" si="1"/>
        <v>100</v>
      </c>
    </row>
    <row r="54" spans="1:8" ht="24" customHeight="1" x14ac:dyDescent="0.25">
      <c r="A54" s="153" t="s">
        <v>120</v>
      </c>
      <c r="B54" s="154"/>
      <c r="C54" s="155"/>
      <c r="D54" s="63" t="s">
        <v>107</v>
      </c>
      <c r="E54" s="39">
        <f>E55</f>
        <v>55000</v>
      </c>
      <c r="F54" s="103">
        <f t="shared" si="2"/>
        <v>0</v>
      </c>
      <c r="G54" s="39">
        <f>G55</f>
        <v>55000</v>
      </c>
      <c r="H54" s="113">
        <f t="shared" si="1"/>
        <v>100</v>
      </c>
    </row>
    <row r="55" spans="1:8" ht="26.25" x14ac:dyDescent="0.25">
      <c r="A55" s="21">
        <v>4</v>
      </c>
      <c r="B55" s="22"/>
      <c r="C55" s="13"/>
      <c r="D55" s="64" t="s">
        <v>12</v>
      </c>
      <c r="E55" s="39">
        <f>E56</f>
        <v>55000</v>
      </c>
      <c r="F55" s="103">
        <f t="shared" si="2"/>
        <v>0</v>
      </c>
      <c r="G55" s="39">
        <f>G56</f>
        <v>55000</v>
      </c>
      <c r="H55" s="113">
        <f t="shared" si="1"/>
        <v>100</v>
      </c>
    </row>
    <row r="56" spans="1:8" ht="26.25" x14ac:dyDescent="0.25">
      <c r="A56" s="21">
        <v>42</v>
      </c>
      <c r="B56" s="22"/>
      <c r="C56" s="13"/>
      <c r="D56" s="62" t="s">
        <v>28</v>
      </c>
      <c r="E56" s="39">
        <v>55000</v>
      </c>
      <c r="F56" s="103">
        <f t="shared" si="2"/>
        <v>0</v>
      </c>
      <c r="G56" s="39">
        <v>55000</v>
      </c>
      <c r="H56" s="113">
        <f t="shared" si="1"/>
        <v>100</v>
      </c>
    </row>
    <row r="57" spans="1:8" x14ac:dyDescent="0.25">
      <c r="A57" s="153" t="s">
        <v>90</v>
      </c>
      <c r="B57" s="154"/>
      <c r="C57" s="155"/>
      <c r="D57" s="13" t="s">
        <v>108</v>
      </c>
      <c r="E57" s="39">
        <f>E58</f>
        <v>50000</v>
      </c>
      <c r="F57" s="103">
        <f t="shared" si="2"/>
        <v>0</v>
      </c>
      <c r="G57" s="39">
        <f>G58</f>
        <v>50000</v>
      </c>
      <c r="H57" s="113">
        <f t="shared" si="1"/>
        <v>100</v>
      </c>
    </row>
    <row r="58" spans="1:8" ht="25.5" x14ac:dyDescent="0.25">
      <c r="A58" s="21">
        <v>4</v>
      </c>
      <c r="B58" s="22"/>
      <c r="C58" s="13"/>
      <c r="D58" s="13" t="s">
        <v>12</v>
      </c>
      <c r="E58" s="39">
        <f>E59</f>
        <v>50000</v>
      </c>
      <c r="F58" s="103">
        <f t="shared" si="2"/>
        <v>0</v>
      </c>
      <c r="G58" s="39">
        <f>G59</f>
        <v>50000</v>
      </c>
      <c r="H58" s="113">
        <f t="shared" si="1"/>
        <v>100</v>
      </c>
    </row>
    <row r="59" spans="1:8" ht="25.5" x14ac:dyDescent="0.25">
      <c r="A59" s="21">
        <v>42</v>
      </c>
      <c r="B59" s="22"/>
      <c r="C59" s="13"/>
      <c r="D59" s="13" t="s">
        <v>28</v>
      </c>
      <c r="E59" s="39">
        <v>50000</v>
      </c>
      <c r="F59" s="103">
        <f t="shared" si="2"/>
        <v>0</v>
      </c>
      <c r="G59" s="39">
        <v>50000</v>
      </c>
      <c r="H59" s="113">
        <f t="shared" si="1"/>
        <v>100</v>
      </c>
    </row>
    <row r="60" spans="1:8" ht="38.25" x14ac:dyDescent="0.25">
      <c r="A60" s="150" t="s">
        <v>94</v>
      </c>
      <c r="B60" s="151"/>
      <c r="C60" s="152"/>
      <c r="D60" s="44" t="s">
        <v>95</v>
      </c>
      <c r="E60" s="48">
        <f t="shared" ref="E60:E62" si="6">E61</f>
        <v>10312.970000000001</v>
      </c>
      <c r="F60" s="110">
        <f t="shared" si="2"/>
        <v>9712.2699999999968</v>
      </c>
      <c r="G60" s="48">
        <f>G61</f>
        <v>20025.239999999998</v>
      </c>
      <c r="H60" s="49">
        <f t="shared" si="1"/>
        <v>194.17529576833829</v>
      </c>
    </row>
    <row r="61" spans="1:8" ht="38.25" x14ac:dyDescent="0.25">
      <c r="A61" s="174" t="s">
        <v>97</v>
      </c>
      <c r="B61" s="175"/>
      <c r="C61" s="176"/>
      <c r="D61" s="52" t="s">
        <v>96</v>
      </c>
      <c r="E61" s="40">
        <f t="shared" si="6"/>
        <v>10312.970000000001</v>
      </c>
      <c r="F61" s="102">
        <f t="shared" si="2"/>
        <v>9712.2699999999968</v>
      </c>
      <c r="G61" s="40">
        <f>G62</f>
        <v>20025.239999999998</v>
      </c>
      <c r="H61" s="49">
        <f t="shared" si="1"/>
        <v>194.17529576833829</v>
      </c>
    </row>
    <row r="62" spans="1:8" ht="25.5" x14ac:dyDescent="0.25">
      <c r="A62" s="165" t="s">
        <v>121</v>
      </c>
      <c r="B62" s="166"/>
      <c r="C62" s="167"/>
      <c r="D62" s="53" t="s">
        <v>110</v>
      </c>
      <c r="E62" s="39">
        <f t="shared" si="6"/>
        <v>10312.970000000001</v>
      </c>
      <c r="F62" s="103">
        <f t="shared" si="2"/>
        <v>9712.2699999999968</v>
      </c>
      <c r="G62" s="39">
        <f>G63</f>
        <v>20025.239999999998</v>
      </c>
      <c r="H62" s="113">
        <f t="shared" si="1"/>
        <v>194.17529576833829</v>
      </c>
    </row>
    <row r="63" spans="1:8" x14ac:dyDescent="0.25">
      <c r="A63" s="54">
        <v>3</v>
      </c>
      <c r="B63" s="55"/>
      <c r="C63" s="20"/>
      <c r="D63" s="20" t="s">
        <v>10</v>
      </c>
      <c r="E63" s="39">
        <f>E64+E65</f>
        <v>10312.970000000001</v>
      </c>
      <c r="F63" s="103">
        <f t="shared" si="2"/>
        <v>9712.2699999999968</v>
      </c>
      <c r="G63" s="39">
        <f>G64+G65</f>
        <v>20025.239999999998</v>
      </c>
      <c r="H63" s="113">
        <f t="shared" si="1"/>
        <v>194.17529576833829</v>
      </c>
    </row>
    <row r="64" spans="1:8" x14ac:dyDescent="0.25">
      <c r="A64" s="180">
        <v>31</v>
      </c>
      <c r="B64" s="181"/>
      <c r="C64" s="182"/>
      <c r="D64" s="7" t="s">
        <v>11</v>
      </c>
      <c r="E64" s="39">
        <v>7600.39</v>
      </c>
      <c r="F64" s="103">
        <f t="shared" si="2"/>
        <v>10084.959999999999</v>
      </c>
      <c r="G64" s="39">
        <v>17685.349999999999</v>
      </c>
      <c r="H64" s="113">
        <f t="shared" si="1"/>
        <v>232.69003301146384</v>
      </c>
    </row>
    <row r="65" spans="1:8" x14ac:dyDescent="0.25">
      <c r="A65" s="54">
        <v>32</v>
      </c>
      <c r="B65" s="55"/>
      <c r="C65" s="56"/>
      <c r="D65" s="20" t="s">
        <v>22</v>
      </c>
      <c r="E65" s="39">
        <v>2712.58</v>
      </c>
      <c r="F65" s="103">
        <f t="shared" si="2"/>
        <v>-372.69000000000005</v>
      </c>
      <c r="G65" s="39">
        <v>2339.89</v>
      </c>
      <c r="H65" s="113">
        <f t="shared" si="1"/>
        <v>86.260681712613092</v>
      </c>
    </row>
    <row r="66" spans="1:8" x14ac:dyDescent="0.25">
      <c r="A66" s="177" t="s">
        <v>15</v>
      </c>
      <c r="B66" s="178"/>
      <c r="C66" s="178"/>
      <c r="D66" s="179"/>
      <c r="E66" s="50">
        <f>E60+E15+E6</f>
        <v>12598969.970000001</v>
      </c>
      <c r="F66" s="111">
        <f t="shared" si="2"/>
        <v>380276.75</v>
      </c>
      <c r="G66" s="50">
        <f>G60+G15+G6</f>
        <v>12979246.720000001</v>
      </c>
      <c r="H66" s="112">
        <f t="shared" si="1"/>
        <v>103.01831618700174</v>
      </c>
    </row>
  </sheetData>
  <mergeCells count="33">
    <mergeCell ref="A42:C42"/>
    <mergeCell ref="A61:C61"/>
    <mergeCell ref="A62:C62"/>
    <mergeCell ref="A66:D66"/>
    <mergeCell ref="A64:C64"/>
    <mergeCell ref="A45:C45"/>
    <mergeCell ref="A47:C47"/>
    <mergeCell ref="A49:C49"/>
    <mergeCell ref="A57:C57"/>
    <mergeCell ref="A60:C60"/>
    <mergeCell ref="A54:C54"/>
    <mergeCell ref="A23:C23"/>
    <mergeCell ref="A28:C28"/>
    <mergeCell ref="A32:C32"/>
    <mergeCell ref="A35:C35"/>
    <mergeCell ref="A41:C41"/>
    <mergeCell ref="A38:C38"/>
    <mergeCell ref="A6:C6"/>
    <mergeCell ref="A7:C7"/>
    <mergeCell ref="A1:H1"/>
    <mergeCell ref="A3:H3"/>
    <mergeCell ref="A5:C5"/>
    <mergeCell ref="A11:C11"/>
    <mergeCell ref="A12:C12"/>
    <mergeCell ref="A8:C8"/>
    <mergeCell ref="A9:C9"/>
    <mergeCell ref="A10:C10"/>
    <mergeCell ref="A15:C15"/>
    <mergeCell ref="A17:C17"/>
    <mergeCell ref="A18:C18"/>
    <mergeCell ref="A19:C19"/>
    <mergeCell ref="A14:C14"/>
    <mergeCell ref="A16:C16"/>
  </mergeCells>
  <pageMargins left="0.7" right="0.7" top="0.75" bottom="0.75" header="0.3" footer="0.3"/>
  <pageSetup paperSize="9" scale="95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2026-06-10T13:13:58Z</cp:lastPrinted>
  <dcterms:created xsi:type="dcterms:W3CDTF">2022-08-12T12:51:27Z</dcterms:created>
  <dcterms:modified xsi:type="dcterms:W3CDTF">2026-06-10T13:13:59Z</dcterms:modified>
</cp:coreProperties>
</file>